
<file path=[Content_Types].xml><?xml version="1.0" encoding="utf-8"?>
<Types xmlns="http://schemas.openxmlformats.org/package/2006/content-types">
  <Default Extension="bin" ContentType="application/vnd.openxmlformats-officedocument.oleObject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evgeniy_shmelev_metinvestholding_com/Documents/Desktop/2026/Вода/Вода 2 квартал 2026/Заявки активи/ПРО 692 від 10.11.25/"/>
    </mc:Choice>
  </mc:AlternateContent>
  <xr:revisionPtr revIDLastSave="41" documentId="8_{13B245D1-4E8B-494E-AE70-925EF3229F5A}" xr6:coauthVersionLast="47" xr6:coauthVersionMax="47" xr10:uidLastSave="{13B52BF0-ADA0-4E42-83FA-BD087AA7F218}"/>
  <bookViews>
    <workbookView xWindow="-120" yWindow="-120" windowWidth="29040" windowHeight="15720" xr2:uid="{00000000-000D-0000-FFFF-FFFF00000000}"/>
  </bookViews>
  <sheets>
    <sheet name="Пропозиція" sheetId="4" r:id="rId1"/>
    <sheet name="1. Дислокація" sheetId="5" r:id="rId2"/>
    <sheet name="2. Договір" sheetId="6" r:id="rId3"/>
    <sheet name="3. ППВР" sheetId="7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7" i="5" l="1"/>
  <c r="R3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6" i="5"/>
  <c r="G37" i="5" l="1"/>
  <c r="H37" i="5"/>
  <c r="I37" i="5"/>
  <c r="J37" i="5"/>
  <c r="K37" i="5"/>
  <c r="L37" i="5"/>
  <c r="M37" i="5"/>
  <c r="N37" i="5"/>
  <c r="O37" i="5"/>
  <c r="P37" i="5"/>
  <c r="Q37" i="5"/>
  <c r="F37" i="5"/>
  <c r="F22" i="4" l="1"/>
  <c r="F32" i="4" s="1"/>
  <c r="B54" i="4"/>
</calcChain>
</file>

<file path=xl/sharedStrings.xml><?xml version="1.0" encoding="utf-8"?>
<sst xmlns="http://schemas.openxmlformats.org/spreadsheetml/2006/main" count="301" uniqueCount="165">
  <si>
    <t>шт</t>
  </si>
  <si>
    <t>ЦМК</t>
  </si>
  <si>
    <t>ЦМК (КПУ)</t>
  </si>
  <si>
    <t>Механозборочный цех (корп. 3)</t>
  </si>
  <si>
    <t>СФЛЦ (к.1)</t>
  </si>
  <si>
    <t>СФЛЦ (к.2)</t>
  </si>
  <si>
    <t>СФЛЦ (ТОУ)</t>
  </si>
  <si>
    <t>СФЛЦ (УПФМ)</t>
  </si>
  <si>
    <t>СФЛЦ (УПШ)</t>
  </si>
  <si>
    <t>СФЛЦ (МУ)</t>
  </si>
  <si>
    <t>Механозборочный цех (ИУ)</t>
  </si>
  <si>
    <t>Механозборочный цех (РМУ)</t>
  </si>
  <si>
    <t>ТЦ (АБК)</t>
  </si>
  <si>
    <t>ТЦ (локомотивное депо)</t>
  </si>
  <si>
    <t>ТЦ (жд уч.)</t>
  </si>
  <si>
    <t xml:space="preserve">ЦЗЛ </t>
  </si>
  <si>
    <t>ЦЗЛ (эл.лаборатория)</t>
  </si>
  <si>
    <t>Энергоцех (ЭМУ)</t>
  </si>
  <si>
    <t>Энергоцех (ГПП 1)</t>
  </si>
  <si>
    <t>Энергоцех (ГПП 2)</t>
  </si>
  <si>
    <t>Энергоцех (Котельная)</t>
  </si>
  <si>
    <t>Энергоцех (Насосная станция № 3)</t>
  </si>
  <si>
    <t>Хозяйство складское (склад гот. прод)</t>
  </si>
  <si>
    <t>ЗУ</t>
  </si>
  <si>
    <t>Механозборочный цех (корп. 2)</t>
  </si>
  <si>
    <t>47.96104, 33.47273</t>
  </si>
  <si>
    <t>47.96009, 33.46932</t>
  </si>
  <si>
    <t>47.963038, 33.47074</t>
  </si>
  <si>
    <t>47.96160, 33.47001</t>
  </si>
  <si>
    <t>47.96576, 33.47481</t>
  </si>
  <si>
    <t>47.96063, 33.47507</t>
  </si>
  <si>
    <t>47.96346, 33.48056</t>
  </si>
  <si>
    <t>47.96209, 33.47431</t>
  </si>
  <si>
    <t>47.96301, 33.47804</t>
  </si>
  <si>
    <t>47.96365, 33.47562</t>
  </si>
  <si>
    <t>47.960099, 33.47748</t>
  </si>
  <si>
    <t>47.95726, 33.48032</t>
  </si>
  <si>
    <t>47.96206, 33.48068</t>
  </si>
  <si>
    <t>47.95859, 33.47766</t>
  </si>
  <si>
    <t>47.95848, 33.48562</t>
  </si>
  <si>
    <t>Энергоцех (Кислородная ст)</t>
  </si>
  <si>
    <t>Энергоцех (Углекислотная ст.)</t>
  </si>
  <si>
    <t>Энергоцех (Компрессорная ст.)</t>
  </si>
  <si>
    <t>Хозяйство складское (склад спец одежды)</t>
  </si>
  <si>
    <t>47.96386, 33.47236</t>
  </si>
  <si>
    <t>47.96201, 33.46804</t>
  </si>
  <si>
    <t>47.96015, 33.47466</t>
  </si>
  <si>
    <t>47.96066, 33.47505</t>
  </si>
  <si>
    <t>47.96133, 33.47610</t>
  </si>
  <si>
    <t>Хозяйство складское (центральный склад)</t>
  </si>
  <si>
    <t>47.95936, 33.47519</t>
  </si>
  <si>
    <t>47.95929, 33.47930</t>
  </si>
  <si>
    <t>47.96450, 33.47948</t>
  </si>
  <si>
    <t>47.96501, 3347845</t>
  </si>
  <si>
    <t>47.96004, 33.47204</t>
  </si>
  <si>
    <t>47.96502, 33.47864</t>
  </si>
  <si>
    <t>47.96445, 3347743</t>
  </si>
  <si>
    <t>47.95889, 33.47845</t>
  </si>
  <si>
    <t>47.96238, 33.46810</t>
  </si>
  <si>
    <t>Механозборочный цех (корп. 1)</t>
  </si>
  <si>
    <t xml:space="preserve"> ФОРМА "ПРОПОЗИЦІЯ"</t>
  </si>
  <si>
    <r>
      <t xml:space="preserve">Ми __________________________________________________________________________________  </t>
    </r>
    <r>
      <rPr>
        <i/>
        <sz val="11"/>
        <rFont val="Roboto"/>
        <charset val="204"/>
      </rPr>
      <t>(повне найменування учасника)</t>
    </r>
    <r>
      <rPr>
        <sz val="11"/>
        <rFont val="Roboto"/>
        <charset val="204"/>
      </rPr>
      <t>, надаємо свою пропозицію стосовно участі в торгах із закупівлі Послуг по забезпеченню доочищеною питною водою в ємності 18,9л, механічними помпами, зворотною тарою</t>
    </r>
  </si>
  <si>
    <t>УВАГА: Учасник тендера заповнює осередки, виділені жовтим, інші заповнені осередки являються обов'язковими вимогами ЗАМОВНИКА або встановлені формули (позначені синім кольором). Учасник тендера погоджується з умовами і вимогами, шляхом підписання і скріплення печаткою цієї пропозиції.</t>
  </si>
  <si>
    <t>№ п/п</t>
  </si>
  <si>
    <t>Найменування послуг, вимоги, умови і пропозиції Замовника</t>
  </si>
  <si>
    <t>од. вимір.</t>
  </si>
  <si>
    <t>Показники</t>
  </si>
  <si>
    <t>1. ЗАГАЛЬНІ ПОЛОЖЕННЯ</t>
  </si>
  <si>
    <t>Торгова марка питної доочищеної води в ємності 18,9л.</t>
  </si>
  <si>
    <t>Вказати повне найменування</t>
  </si>
  <si>
    <t>Найменування завода-виробника</t>
  </si>
  <si>
    <t>найменування</t>
  </si>
  <si>
    <t>Місцезнаходження виробника</t>
  </si>
  <si>
    <t>фактична адреса</t>
  </si>
  <si>
    <t>Статус підприємства-постачальника</t>
  </si>
  <si>
    <t>виробник/посередник/ дистрибьютор/дилер</t>
  </si>
  <si>
    <t>База оподаткування</t>
  </si>
  <si>
    <t>платник ПДВ на загальних підставах/не платник ПДВ</t>
  </si>
  <si>
    <t>Валюта Договора</t>
  </si>
  <si>
    <t>грн</t>
  </si>
  <si>
    <t>Період дії Договору</t>
  </si>
  <si>
    <t>місяців</t>
  </si>
  <si>
    <t>Умови оплати і порядок розрахунків (рекомендована умова - відтермінування платежу, оплата протягом 120 календарних днів, слідуючих за датою надання повного пакета документів від ВИКОНАВЦЯ: акта приймання наданих послуг, рахунку-фактури і документів, що підтверджують об'єм наданих послуг)</t>
  </si>
  <si>
    <t>календарних днів</t>
  </si>
  <si>
    <r>
      <t xml:space="preserve">Бутильована вода має відповідати вимогам санітарно-епідеміологічної служби України відповідно до стандартів "ДСанПіН 2.2.4-171-10". Допустимий рівень показників за Договором зазначений у </t>
    </r>
    <r>
      <rPr>
        <sz val="11"/>
        <color rgb="FF0070C0"/>
        <rFont val="Roboto"/>
        <charset val="204"/>
      </rPr>
      <t xml:space="preserve">Додатку №2 </t>
    </r>
    <r>
      <rPr>
        <sz val="11"/>
        <rFont val="Roboto"/>
        <charset val="204"/>
      </rPr>
      <t>до оферти.</t>
    </r>
  </si>
  <si>
    <t>Так/ні</t>
  </si>
  <si>
    <t>Так</t>
  </si>
  <si>
    <t>Наявність КВЕД на надання послуг по забезпеченюю Водою</t>
  </si>
  <si>
    <t>Період фіксації вартості Послуг – на весь період дії Договору</t>
  </si>
  <si>
    <t>2. ОРІЄНТОВНИЙ ОБ'ЄМ НАДАНИХ ПОСЛУГ (в умовах періоду дії Договору)</t>
  </si>
  <si>
    <t>Обсяг ємності</t>
  </si>
  <si>
    <t>л</t>
  </si>
  <si>
    <r>
      <t xml:space="preserve">Орієнтовний обсяг наданих послуг (розшифровка в </t>
    </r>
    <r>
      <rPr>
        <sz val="11"/>
        <color rgb="FF0070C0"/>
        <rFont val="Roboto"/>
        <charset val="204"/>
      </rPr>
      <t>Додатку №1</t>
    </r>
    <r>
      <rPr>
        <sz val="11"/>
        <rFont val="Roboto"/>
        <charset val="204"/>
      </rPr>
      <t xml:space="preserve"> до справжньої оферти)</t>
    </r>
  </si>
  <si>
    <t>бутилів 18,9л, шт.</t>
  </si>
  <si>
    <t>Орієнтовна кількість механічних помп для очищення та дезінфекції (за заявками ЗАМОВНИКА)</t>
  </si>
  <si>
    <t>Орієнтовна (приблизна) кількість оборотної тари в обороті</t>
  </si>
  <si>
    <t>Орієнтовна (приблизна) кількість механічних помп в обороті</t>
  </si>
  <si>
    <t>ВИКОНАВЕЦЬ зобов'язаний згідно з заявками ЗАМОВНИКА забезпечити працівників ЗАМОВНИКА оборотною тарою, механічними помпами за рахунок власних коштів у достатньому обсязі</t>
  </si>
  <si>
    <t>3. ВАРТІСТЬ ПОСЛУГ</t>
  </si>
  <si>
    <t>Вартість доочищеної бутильованої Води в ємності 18,9л з урахуванням доставки (за наявності автотранспортних під'їзних шляхів) на виробничі дільниці та Кабінети.</t>
  </si>
  <si>
    <t>грн без ПДВ</t>
  </si>
  <si>
    <t>Вартість однієї очищення та дезінфекції механічної помпи (періодичність- 2  рази на рік, залежно від інтенсивності використання та забрудненості ділянок) - згідно заявки ЗАМОВНИКА</t>
  </si>
  <si>
    <t>У разі псування або фізичного зношування вартість відшкодування ЗАМОВНИКА однієї полікарбонатової ємності (бутля) об'ємом 18,9 літрів становитиме (за наявності дефектного акта, погодженого відповідальною особою ЗАМОВНИКА)</t>
  </si>
  <si>
    <t>У разі псування механічної помпи або фізичного зносу вартість відшкодування ЗАМОВНИКОМ однієї механічної помпи становитиме (за наявності дефектного акта, погодженого відповідальною особою ЗАМОВНИКА)</t>
  </si>
  <si>
    <t xml:space="preserve">4.  ПОРЯДОК НАДАННЯ ПОСЛУГ </t>
  </si>
  <si>
    <t xml:space="preserve">ВИКОНАВЕЦЬ зобов'язується спеціально для ЗАМОВНИКА організувати Диспетчерську службу, яка займатиметься прийомом заявок на Воду, забезпечуватиме зворотний зв'язок, комунікації з персоналом ЗАМОВНИКА та водіями ВИКОНАВЦЯ, взаємодія з відповідальними особами ЗАМОВНИКА, а також інший перелік послуг, що відноситься до її зони відповідальності. </t>
  </si>
  <si>
    <r>
      <t>У вартість Послуг із забезпечення доочищеної питної бутильованої води включені витрати на доставку до кабінетів та приміщень, в тому числі й багатоповерхових будівель та ділянок, де присутні під'їзні шляхи, перевантаження, вивантаження Води, зміна бутля під помпою, оформлення первинних документів з подальшим наданням ЗАМОВНИКУ, також оформлення та надання ЗАМОВНИКУ місячних та щоденних звітних форм, позначених ЗАМОВНИКОМ та передбачених Договором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цієї Оферти).</t>
    </r>
  </si>
  <si>
    <t>5. КОНТРОЛЬ ЯКОСТІ НАДАННЯ ПОСЛУГ</t>
  </si>
  <si>
    <r>
      <t>Якість води має відповідати хіміко-бактеріологічним показникам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На виробництві необхідно використати принципи, вимоги та підходи системи ХАССП та законодавства України.</t>
    </r>
  </si>
  <si>
    <t>ЗАМОВНИК має право здійснювати контроль якості наданих Послуг та проводити планові та позапланові лабораторні дослідження з якості Води та Оброблення обладнання.</t>
  </si>
  <si>
    <t>6. ПРОПУСКНА СИСТЕМА І ПРАВИЛА ВНУТРІШНЬОГО ТРУДОВОГО РОЗПОРЯДКУ</t>
  </si>
  <si>
    <r>
      <t>ВИКОНАВЕЦЬ зобов'язується виконувати «Правила внутрішнього трудового розпорядку для працівників ЗАМОВНИКА (</t>
    </r>
    <r>
      <rPr>
        <sz val="11"/>
        <color rgb="FF0070C0"/>
        <rFont val="Roboto"/>
        <charset val="204"/>
      </rPr>
      <t xml:space="preserve">Додаток №3 </t>
    </r>
    <r>
      <rPr>
        <sz val="11"/>
        <rFont val="Roboto"/>
        <charset val="204"/>
      </rPr>
      <t>до цієї оферти</t>
    </r>
    <r>
      <rPr>
        <sz val="11"/>
        <color theme="1"/>
        <rFont val="Roboto"/>
        <charset val="204"/>
      </rPr>
      <t>), нормативні вимоги пропускного та внутрішньооб'єктового режиму, що діє на території ЗАМОВНИКА, які обумовлені стандартами та документованими процедурами ЗАМОВНИКА.</t>
    </r>
  </si>
  <si>
    <r>
      <t xml:space="preserve">ВИКОНАВЕЦЬ ознайомився з положенням про пропускний та внутрішньооб'єктовий режим ЗАМОВНИКА та погоджується виконувати правила, зазначені в </t>
    </r>
    <r>
      <rPr>
        <sz val="11"/>
        <color rgb="FF0070C0"/>
        <rFont val="Roboto"/>
        <charset val="204"/>
      </rPr>
      <t>Додатку №3</t>
    </r>
    <r>
      <rPr>
        <sz val="11"/>
        <color theme="1"/>
        <rFont val="Roboto"/>
        <charset val="204"/>
      </rPr>
      <t xml:space="preserve"> до оферти.</t>
    </r>
  </si>
  <si>
    <r>
      <t>ВИКОНАВЕЦЬ ознайомився з Переліком видів порушень та матеріальної відповідальності ВИКОНАВЦЯ, що стосуються пропускної системи (</t>
    </r>
    <r>
      <rPr>
        <sz val="11"/>
        <color rgb="FF0070C0"/>
        <rFont val="Roboto"/>
        <charset val="204"/>
      </rPr>
      <t>Додаток №3</t>
    </r>
    <r>
      <rPr>
        <sz val="11"/>
        <color theme="1"/>
        <rFont val="Roboto"/>
        <charset val="204"/>
      </rPr>
      <t xml:space="preserve"> до цієї оферти).</t>
    </r>
  </si>
  <si>
    <t>Ми повністю ознайомилися з "Порядком ввезення-вивезення на територію ЗАМОВНИКА води, оборотної тари та аксесуарів".</t>
  </si>
  <si>
    <t>7. ІНШІ УМОВИ</t>
  </si>
  <si>
    <t>ВИКОНАВЕЦЬ погоджується з тим, що до початку надання послуг він має довіреність на право підпису ЕЦП та згоден працювати на платформі "ВЧАСНО". Якщо "Так" надати довіреність підписувача та електронну адресу для отримання/відправлення документів</t>
  </si>
  <si>
    <r>
      <t xml:space="preserve">Ми повністю ознайомились з умовами цієї оферти, детально розглянули і вивчили всі матеріали і додатки (в тому числі: договірні умови  у </t>
    </r>
    <r>
      <rPr>
        <sz val="11"/>
        <color rgb="FF0070C0"/>
        <rFont val="Roboto"/>
        <charset val="204"/>
      </rPr>
      <t xml:space="preserve">Додатку  №2 </t>
    </r>
    <r>
      <rPr>
        <sz val="11"/>
        <rFont val="Roboto"/>
        <charset val="204"/>
      </rPr>
      <t>до цієї оферти), обов'язки і вимоги, які вказані у Додатках до цієї оферти), ознайомились з логістикою згідно координат Гугл, нам зрозумілі умови і вимоги ЗАМОВНИКА. У випадку нашої перемоги ми готові їх реалізувати в 100% обсязі.</t>
    </r>
  </si>
  <si>
    <r>
      <t>ВИКОНАВЕЦЬ погоджується укласти Договір з Додатками у редакції ЗАМОВНИКА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Пункти, умови та зобов'язання ВИКОНАВЦЯ, вказані в оферті, є невід'ємним додатком до Договору. На етапі підготовки тендерної пропозиції та ознайомлення з технічним завданням, ВИКОНАВЕЦЬ, у разі незгоди з будь-якими умовами, пунктами та зобов'язаннями Договору/оферти, має право оформити свої пропозиції на розгляд тендерному комітету у вигляді протоколу розбіжностей із зазначенням пункту Договору/оферти та редакцією ВИКОНАВЦЯ.</t>
    </r>
  </si>
  <si>
    <t>Якщо наша пропозиція буде акцептована, ми зобов'язуємося підписати Договір у строк, вказаний ЗАМОВНИКОМ.</t>
  </si>
  <si>
    <t>Ми зобов'язуємось подати (надати) пропозицію строго за формою "Пропозиції" із заповненими та підписаними додатками.</t>
  </si>
  <si>
    <t>Вказати офіційну електронну адресу ВИКОНАВЦЯ (для включення в Договір  для оперативного інформування, взаємодії і направлення електронних листів, заявок і т.д.)</t>
  </si>
  <si>
    <t>Особи, уповноважені вести переговори щодо укладання договору із ЗАМОВНИКОМ (прізвище, ім'я, по батькові, посада, мобільний телефон, електронна адреса)</t>
  </si>
  <si>
    <t>Адреса учасника (місце розташування офісу)</t>
  </si>
  <si>
    <t>ДОДАТКИ</t>
  </si>
  <si>
    <t>№1</t>
  </si>
  <si>
    <t>№2</t>
  </si>
  <si>
    <t>Проект  Договору</t>
  </si>
  <si>
    <t>№3</t>
  </si>
  <si>
    <t xml:space="preserve">ППВР </t>
  </si>
  <si>
    <t>Дана комерційна пропозиція, підписана і скріплена печаткою керівника підприємства, є попереднім договором.</t>
  </si>
  <si>
    <t>Керівник (Посада)____________________________________________(підпис, розшифрування підпису)</t>
  </si>
  <si>
    <t>МП</t>
  </si>
  <si>
    <r>
      <rPr>
        <b/>
        <sz val="11"/>
        <rFont val="Roboto"/>
        <charset val="204"/>
      </rPr>
      <t>ТОВ "Запорізький ливарно - механічний завод"</t>
    </r>
    <r>
      <rPr>
        <sz val="11"/>
        <rFont val="Roboto"/>
        <charset val="204"/>
      </rPr>
      <t>,  Юридична адреса: м. Запоріжжя, вул. . Південне шосе, 72; Фактична адреса: м. Кривий Ріг, вул. Заводська,1 - далі ЗЛМЗ</t>
    </r>
  </si>
  <si>
    <t>Орієнтовна сума контракту в умовах одного року</t>
  </si>
  <si>
    <t>Додаток №1</t>
  </si>
  <si>
    <t>Дислокація, логістика і орієнтовний обсяг забезпечення послугами води 18,9л за регіонами і структурними підрозділами</t>
  </si>
  <si>
    <t>Найменування Підприємства</t>
  </si>
  <si>
    <t>Найменування структурного підрозділу</t>
  </si>
  <si>
    <t>Вид закупівлі</t>
  </si>
  <si>
    <t>од. вим.</t>
  </si>
  <si>
    <t>Обсяг послуг/постачання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</si>
  <si>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</si>
  <si>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</si>
  <si>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</si>
  <si>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</si>
  <si>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</si>
  <si>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</si>
  <si>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</si>
  <si>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</si>
  <si>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</si>
  <si>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</si>
  <si>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</si>
  <si>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</si>
  <si>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КРИВОРІЗЬКИЙ РЕГІОН</t>
  </si>
  <si>
    <t>Послуга</t>
  </si>
  <si>
    <t>бут/18,9л</t>
  </si>
  <si>
    <t>Разом</t>
  </si>
  <si>
    <t>Орієнтовні координати території/місця складу вивантаження</t>
  </si>
  <si>
    <t>ЗЛМЗ</t>
  </si>
  <si>
    <t>Додаток №2</t>
  </si>
  <si>
    <t>*для відкриття файлу необхідно натиснути ліву клавішу миші два рази</t>
  </si>
  <si>
    <t>Додаток №3</t>
  </si>
  <si>
    <t>Положення про пропускний та внутріоб'єктовий режим</t>
  </si>
  <si>
    <t>6 місяців (з 01.07.2026 по 31.12.2026)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</si>
</sst>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Roboto"/>
      <charset val="204"/>
    </font>
    <font>
      <sz val="11"/>
      <color theme="1"/>
      <name val="Roboto"/>
      <charset val="204"/>
    </font>
    <font>
      <sz val="11"/>
      <name val="Roboto"/>
      <charset val="204"/>
    </font>
    <font>
      <i/>
      <sz val="11"/>
      <name val="Roboto"/>
      <charset val="204"/>
    </font>
    <font>
      <sz val="8"/>
      <color rgb="FFCC1A0C"/>
      <name val="Roboto"/>
      <charset val="204"/>
    </font>
    <font>
      <sz val="10"/>
      <color indexed="8"/>
      <name val="Roboto"/>
      <charset val="204"/>
    </font>
    <font>
      <sz val="10"/>
      <name val="Roboto"/>
      <charset val="204"/>
    </font>
    <font>
      <sz val="8"/>
      <color indexed="8"/>
      <name val="Roboto"/>
      <charset val="204"/>
    </font>
    <font>
      <sz val="8"/>
      <name val="Roboto"/>
      <charset val="204"/>
    </font>
    <font>
      <sz val="11"/>
      <color indexed="8"/>
      <name val="Roboto"/>
      <charset val="204"/>
    </font>
    <font>
      <sz val="11"/>
      <color rgb="FF0070C0"/>
      <name val="Roboto"/>
      <charset val="204"/>
    </font>
    <font>
      <b/>
      <sz val="11"/>
      <color indexed="8"/>
      <name val="Roboto"/>
      <charset val="204"/>
    </font>
    <font>
      <sz val="10"/>
      <color rgb="FF0070C0"/>
      <name val="Roboto"/>
      <charset val="204"/>
    </font>
    <font>
      <b/>
      <sz val="11"/>
      <color theme="1"/>
      <name val="Roboto"/>
      <charset val="204"/>
    </font>
    <font>
      <sz val="11"/>
      <color theme="1"/>
      <name val="Times New Roman"/>
      <family val="1"/>
    </font>
    <font>
      <b/>
      <sz val="11"/>
      <color rgb="FF0070C0"/>
      <name val="Times New Roman"/>
      <family val="1"/>
      <charset val="204"/>
    </font>
    <font>
      <b/>
      <sz val="8"/>
      <color theme="5" tint="-0.249977111117893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5" tint="-0.249977111117893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rgb="FFCC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2" fontId="11" fillId="0" borderId="0" xfId="0" applyNumberFormat="1" applyFont="1"/>
    <xf numFmtId="1" fontId="11" fillId="0" borderId="1" xfId="0" applyNumberFormat="1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2" fontId="18" fillId="8" borderId="1" xfId="0" applyNumberFormat="1" applyFont="1" applyFill="1" applyBorder="1" applyAlignment="1">
      <alignment horizontal="center" vertical="center" wrapText="1"/>
    </xf>
    <xf numFmtId="1" fontId="11" fillId="0" borderId="9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3" fontId="25" fillId="4" borderId="1" xfId="0" applyNumberFormat="1" applyFont="1" applyFill="1" applyBorder="1" applyAlignment="1">
      <alignment horizontal="right" vertical="center"/>
    </xf>
    <xf numFmtId="0" fontId="3" fillId="5" borderId="0" xfId="0" applyFont="1" applyFill="1" applyProtection="1">
      <protection locked="0"/>
    </xf>
    <xf numFmtId="0" fontId="3" fillId="5" borderId="0" xfId="0" applyFont="1" applyFill="1" applyAlignment="1" applyProtection="1">
      <alignment horizontal="center"/>
      <protection locked="0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" fontId="0" fillId="0" borderId="0" xfId="0" applyNumberFormat="1"/>
    <xf numFmtId="3" fontId="9" fillId="0" borderId="0" xfId="0" applyNumberFormat="1" applyFont="1"/>
    <xf numFmtId="0" fontId="0" fillId="2" borderId="7" xfId="0" applyFill="1" applyBorder="1"/>
    <xf numFmtId="0" fontId="11" fillId="2" borderId="7" xfId="0" applyFont="1" applyFill="1" applyBorder="1" applyAlignment="1">
      <alignment horizontal="right"/>
    </xf>
    <xf numFmtId="0" fontId="0" fillId="2" borderId="0" xfId="0" applyFill="1"/>
    <xf numFmtId="0" fontId="27" fillId="2" borderId="0" xfId="0" applyFont="1" applyFill="1"/>
    <xf numFmtId="0" fontId="28" fillId="2" borderId="0" xfId="0" applyFont="1" applyFill="1"/>
    <xf numFmtId="4" fontId="3" fillId="2" borderId="14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4" fillId="2" borderId="14" xfId="0" applyFont="1" applyFill="1" applyBorder="1" applyAlignment="1">
      <alignment horizontal="center" vertical="center"/>
    </xf>
    <xf numFmtId="4" fontId="6" fillId="2" borderId="14" xfId="0" applyNumberFormat="1" applyFont="1" applyFill="1" applyBorder="1" applyAlignment="1">
      <alignment horizontal="center" vertical="center" wrapText="1"/>
    </xf>
    <xf numFmtId="3" fontId="5" fillId="2" borderId="14" xfId="0" applyNumberFormat="1" applyFont="1" applyFill="1" applyBorder="1" applyAlignment="1">
      <alignment horizontal="right" vertical="center" wrapText="1"/>
    </xf>
    <xf numFmtId="3" fontId="9" fillId="0" borderId="1" xfId="0" applyNumberFormat="1" applyFont="1" applyBorder="1"/>
    <xf numFmtId="0" fontId="24" fillId="2" borderId="0" xfId="0" applyFont="1" applyFill="1" applyAlignment="1">
      <alignment horizontal="right"/>
    </xf>
    <xf numFmtId="0" fontId="3" fillId="2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4" borderId="2" xfId="0" applyNumberFormat="1" applyFont="1" applyFill="1" applyBorder="1" applyAlignment="1">
      <alignment horizontal="right" vertical="center"/>
    </xf>
    <xf numFmtId="4" fontId="2" fillId="4" borderId="3" xfId="0" applyNumberFormat="1" applyFont="1" applyFill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2" fontId="11" fillId="5" borderId="0" xfId="0" applyNumberFormat="1" applyFont="1" applyFill="1" applyAlignment="1" applyProtection="1">
      <alignment horizontal="left"/>
      <protection locked="0"/>
    </xf>
    <xf numFmtId="2" fontId="11" fillId="5" borderId="0" xfId="0" applyNumberFormat="1" applyFont="1" applyFill="1" applyAlignment="1" applyProtection="1">
      <alignment horizontal="left" vertical="top"/>
      <protection locked="0"/>
    </xf>
    <xf numFmtId="0" fontId="12" fillId="2" borderId="1" xfId="0" applyFont="1" applyFill="1" applyBorder="1" applyAlignment="1">
      <alignment horizontal="justify" vertical="center" wrapText="1"/>
    </xf>
    <xf numFmtId="0" fontId="15" fillId="5" borderId="1" xfId="0" applyFont="1" applyFill="1" applyBorder="1" applyAlignment="1" applyProtection="1">
      <alignment horizontal="center" vertical="center" wrapText="1"/>
      <protection locked="0"/>
    </xf>
    <xf numFmtId="0" fontId="10" fillId="6" borderId="0" xfId="0" applyFont="1" applyFill="1" applyAlignment="1">
      <alignment horizontal="center" wrapText="1"/>
    </xf>
    <xf numFmtId="0" fontId="12" fillId="5" borderId="0" xfId="0" applyFont="1" applyFill="1" applyAlignment="1" applyProtection="1">
      <alignment horizontal="justify" vertical="center" wrapText="1"/>
      <protection locked="0"/>
    </xf>
    <xf numFmtId="2" fontId="14" fillId="2" borderId="0" xfId="0" applyNumberFormat="1" applyFont="1" applyFill="1" applyAlignment="1">
      <alignment horizontal="justify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justify" vertical="center" wrapText="1"/>
    </xf>
    <xf numFmtId="0" fontId="12" fillId="8" borderId="2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left" vertical="center" wrapText="1"/>
    </xf>
    <xf numFmtId="0" fontId="12" fillId="8" borderId="4" xfId="0" applyFont="1" applyFill="1" applyBorder="1" applyAlignment="1">
      <alignment horizontal="left" vertical="center" wrapText="1"/>
    </xf>
    <xf numFmtId="0" fontId="15" fillId="5" borderId="2" xfId="0" applyFont="1" applyFill="1" applyBorder="1" applyAlignment="1" applyProtection="1">
      <alignment horizontal="center" vertical="center" wrapText="1"/>
      <protection locked="0"/>
    </xf>
    <xf numFmtId="0" fontId="15" fillId="5" borderId="4" xfId="0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left" vertical="center" wrapText="1"/>
    </xf>
    <xf numFmtId="0" fontId="12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 applyProtection="1">
      <alignment horizontal="center" vertical="center" wrapText="1"/>
      <protection locked="0"/>
    </xf>
    <xf numFmtId="3" fontId="16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justify" vertical="center" wrapText="1"/>
    </xf>
    <xf numFmtId="0" fontId="19" fillId="0" borderId="3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justify" vertical="center" wrapText="1"/>
    </xf>
    <xf numFmtId="2" fontId="15" fillId="5" borderId="2" xfId="0" applyNumberFormat="1" applyFont="1" applyFill="1" applyBorder="1" applyAlignment="1" applyProtection="1">
      <alignment horizontal="center" vertical="center" wrapText="1"/>
      <protection locked="0"/>
    </xf>
    <xf numFmtId="2" fontId="15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2" xfId="0" applyFont="1" applyFill="1" applyBorder="1" applyAlignment="1">
      <alignment horizontal="justify" vertical="center" wrapText="1"/>
    </xf>
    <xf numFmtId="0" fontId="19" fillId="2" borderId="3" xfId="0" applyFont="1" applyFill="1" applyBorder="1" applyAlignment="1">
      <alignment horizontal="justify" vertical="center" wrapText="1"/>
    </xf>
    <xf numFmtId="0" fontId="19" fillId="2" borderId="4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justify" vertical="center" wrapText="1"/>
    </xf>
    <xf numFmtId="0" fontId="23" fillId="4" borderId="1" xfId="0" applyFont="1" applyFill="1" applyBorder="1" applyAlignment="1">
      <alignment horizontal="left" vertical="center" wrapText="1"/>
    </xf>
    <xf numFmtId="2" fontId="12" fillId="2" borderId="2" xfId="0" applyNumberFormat="1" applyFont="1" applyFill="1" applyBorder="1" applyAlignment="1">
      <alignment horizontal="left" vertical="center" wrapText="1"/>
    </xf>
    <xf numFmtId="2" fontId="12" fillId="2" borderId="3" xfId="0" applyNumberFormat="1" applyFont="1" applyFill="1" applyBorder="1" applyAlignment="1">
      <alignment horizontal="left" vertical="center" wrapText="1"/>
    </xf>
    <xf numFmtId="2" fontId="12" fillId="2" borderId="4" xfId="0" applyNumberFormat="1" applyFont="1" applyFill="1" applyBorder="1" applyAlignment="1">
      <alignment horizontal="left" vertical="center" wrapText="1"/>
    </xf>
    <xf numFmtId="2" fontId="22" fillId="2" borderId="2" xfId="0" applyNumberFormat="1" applyFont="1" applyFill="1" applyBorder="1" applyAlignment="1">
      <alignment horizontal="center" vertical="center" wrapText="1"/>
    </xf>
    <xf numFmtId="2" fontId="22" fillId="2" borderId="4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8" fillId="5" borderId="1" xfId="0" applyFont="1" applyFill="1" applyBorder="1" applyAlignment="1" applyProtection="1">
      <alignment horizontal="center" vertical="center" wrapText="1"/>
      <protection locked="0"/>
    </xf>
    <xf numFmtId="2" fontId="12" fillId="0" borderId="2" xfId="0" applyNumberFormat="1" applyFont="1" applyBorder="1" applyAlignment="1">
      <alignment horizontal="justify" vertical="center" wrapText="1"/>
    </xf>
    <xf numFmtId="2" fontId="12" fillId="0" borderId="3" xfId="0" applyNumberFormat="1" applyFont="1" applyBorder="1" applyAlignment="1">
      <alignment horizontal="justify" vertical="center" wrapText="1"/>
    </xf>
    <xf numFmtId="2" fontId="12" fillId="0" borderId="4" xfId="0" applyNumberFormat="1" applyFont="1" applyBorder="1" applyAlignment="1">
      <alignment horizontal="justify" vertical="center" wrapText="1"/>
    </xf>
    <xf numFmtId="2" fontId="19" fillId="2" borderId="0" xfId="0" applyNumberFormat="1" applyFont="1" applyFill="1" applyAlignment="1">
      <alignment horizontal="left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center" vertical="center" wrapText="1"/>
    </xf>
    <xf numFmtId="164" fontId="22" fillId="2" borderId="4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29" fillId="2" borderId="0" xfId="0" applyFont="1" applyFill="1" applyAlignment="1">
      <alignment horizontal="center"/>
    </xf>
    <xf numFmtId="0" fontId="30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 3" xfId="1" xr:uid="{060C7E9F-134A-4BDA-AF74-D9CFA8C768FD}"/>
  </cellStyles>
  <dxfs count="3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1" defaultTableStyle="TableStyleMedium2" defaultPivotStyle="PivotStyleLight16">
    <tableStyle name="Invisible" pivot="0" table="0" count="0" xr9:uid="{ADE74AA0-6F79-48AB-81A8-86CA9481B5B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</xdr:row>
          <xdr:rowOff>133350</xdr:rowOff>
        </xdr:from>
        <xdr:to>
          <xdr:col>2</xdr:col>
          <xdr:colOff>314325</xdr:colOff>
          <xdr:row>7</xdr:row>
          <xdr:rowOff>85725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2</xdr:col>
          <xdr:colOff>304800</xdr:colOff>
          <xdr:row>7</xdr:row>
          <xdr:rowOff>104775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4</xdr:row>
          <xdr:rowOff>9525</xdr:rowOff>
        </xdr:from>
        <xdr:to>
          <xdr:col>5</xdr:col>
          <xdr:colOff>238125</xdr:colOff>
          <xdr:row>7</xdr:row>
          <xdr:rowOff>104775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ih-my.sharepoint.com/personal/a_y_kireeva_metinvestholding_com/Documents/&#1056;&#1072;&#1073;&#1086;&#1095;&#1080;&#1081;%20&#1089;&#1090;&#1086;&#1083;/all/1.%20&#1057;&#1086;&#1094;.&#1086;&#1090;&#1076;&#1077;&#1083;/&#1042;&#1086;&#1076;&#1072;/2%20&#1092;&#1080;&#1083;&#1080;&#1072;&#1083;/2025/&#1054;&#1060;&#1045;&#1056;&#1058;&#1040;%20&#1041;&#1059;&#1058;&#1042;&#1054;&#1044;&#1040;%20&#1047;&#1051;&#1052;&#1047;-2025.xlsx" TargetMode="External"/><Relationship Id="rId1" Type="http://schemas.openxmlformats.org/officeDocument/2006/relationships/externalLinkPath" Target="https://mih.sharepoint.com/sites/ZMZ-SP-KRZ/HR_Director/&#1042;&#1110;&#1076;&#1076;&#1110;&#1083;%20&#1072;&#1076;&#1084;&#1110;&#1085;&#1110;&#1089;&#1090;&#1088;&#1072;&#1090;&#1080;&#1074;&#1085;&#1080;&#1093;%20&#1090;&#1072;%20&#1089;&#1086;&#1094;&#1110;&#1072;&#1083;&#1100;&#1085;&#1080;&#1093;%20&#1087;&#1080;&#1090;&#1072;&#1085;&#1100;/&#1054;&#1092;&#1077;&#1088;&#1090;&#1099;%202023-2025/&#1042;&#1086;&#1076;&#1072;%20&#1040;&#1092;&#1077;&#1088;&#1090;&#1072;/2025/&#1054;&#1060;&#1045;&#1056;&#1058;&#1040;%20&#1041;&#1059;&#1058;&#1042;&#1054;&#1044;&#1040;%20&#1047;&#1051;&#1052;&#1047;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опозиція"/>
      <sheetName val="1. Дислокация"/>
      <sheetName val="2. Договір"/>
      <sheetName val="3. ППВР"/>
    </sheetNames>
    <sheetDataSet>
      <sheetData sheetId="0"/>
      <sheetData sheetId="1">
        <row r="2">
          <cell r="A2" t="str">
            <v>Дислокація, логістика і орієнтовний обсяг забезпечення послугами води 18,9л за регіонами і структурними підрозділами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.doc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71BAD-F26D-473F-84A5-D525FE83793C}">
  <dimension ref="A1:G59"/>
  <sheetViews>
    <sheetView tabSelected="1" topLeftCell="A42" workbookViewId="0">
      <selection activeCell="F22" sqref="F22:G22"/>
    </sheetView>
  </sheetViews>
  <sheetFormatPr defaultRowHeight="15" x14ac:dyDescent="0.25"/>
  <cols>
    <col min="1" max="1" width="5.28515625" customWidth="1"/>
    <col min="2" max="2" width="5" customWidth="1"/>
    <col min="3" max="3" width="10.85546875" customWidth="1"/>
    <col min="4" max="4" width="67" customWidth="1"/>
    <col min="5" max="5" width="22.140625" customWidth="1"/>
    <col min="6" max="6" width="15.28515625" customWidth="1"/>
  </cols>
  <sheetData>
    <row r="1" spans="1:7" x14ac:dyDescent="0.25">
      <c r="A1" s="57" t="s">
        <v>60</v>
      </c>
      <c r="B1" s="57"/>
      <c r="C1" s="57"/>
      <c r="D1" s="57"/>
      <c r="E1" s="57"/>
      <c r="F1" s="57"/>
      <c r="G1" s="57"/>
    </row>
    <row r="2" spans="1:7" ht="42.6" customHeight="1" x14ac:dyDescent="0.25">
      <c r="A2" s="58" t="s">
        <v>61</v>
      </c>
      <c r="B2" s="58"/>
      <c r="C2" s="58"/>
      <c r="D2" s="58"/>
      <c r="E2" s="58"/>
      <c r="F2" s="58"/>
      <c r="G2" s="58"/>
    </row>
    <row r="3" spans="1:7" ht="25.5" customHeight="1" x14ac:dyDescent="0.25">
      <c r="A3" s="68" t="s">
        <v>133</v>
      </c>
      <c r="B3" s="68"/>
      <c r="C3" s="68"/>
      <c r="D3" s="68"/>
      <c r="E3" s="68"/>
      <c r="F3" s="68"/>
      <c r="G3" s="68"/>
    </row>
    <row r="4" spans="1:7" ht="26.1" customHeight="1" x14ac:dyDescent="0.25">
      <c r="A4" s="59" t="s">
        <v>62</v>
      </c>
      <c r="B4" s="59"/>
      <c r="C4" s="59"/>
      <c r="D4" s="59"/>
      <c r="E4" s="59"/>
      <c r="F4" s="59"/>
      <c r="G4" s="59"/>
    </row>
    <row r="5" spans="1:7" x14ac:dyDescent="0.25">
      <c r="A5" s="60" t="s">
        <v>63</v>
      </c>
      <c r="B5" s="60" t="s">
        <v>64</v>
      </c>
      <c r="C5" s="60"/>
      <c r="D5" s="60"/>
      <c r="E5" s="60" t="s">
        <v>65</v>
      </c>
      <c r="F5" s="101" t="s">
        <v>66</v>
      </c>
      <c r="G5" s="102"/>
    </row>
    <row r="6" spans="1:7" x14ac:dyDescent="0.25">
      <c r="A6" s="60"/>
      <c r="B6" s="60"/>
      <c r="C6" s="60"/>
      <c r="D6" s="60"/>
      <c r="E6" s="60"/>
      <c r="F6" s="103"/>
      <c r="G6" s="104"/>
    </row>
    <row r="7" spans="1:7" x14ac:dyDescent="0.25">
      <c r="A7" s="60"/>
      <c r="B7" s="60"/>
      <c r="C7" s="60"/>
      <c r="D7" s="60"/>
      <c r="E7" s="60"/>
      <c r="F7" s="105"/>
      <c r="G7" s="106"/>
    </row>
    <row r="8" spans="1:7" x14ac:dyDescent="0.25">
      <c r="A8" s="5">
        <v>1</v>
      </c>
      <c r="B8" s="61" t="s">
        <v>67</v>
      </c>
      <c r="C8" s="61"/>
      <c r="D8" s="61"/>
      <c r="E8" s="61"/>
      <c r="F8" s="61"/>
      <c r="G8" s="61"/>
    </row>
    <row r="9" spans="1:7" ht="22.5" x14ac:dyDescent="0.25">
      <c r="A9" s="5">
        <v>2</v>
      </c>
      <c r="B9" s="62" t="s">
        <v>68</v>
      </c>
      <c r="C9" s="62"/>
      <c r="D9" s="62"/>
      <c r="E9" s="6" t="s">
        <v>69</v>
      </c>
      <c r="F9" s="56"/>
      <c r="G9" s="56"/>
    </row>
    <row r="10" spans="1:7" x14ac:dyDescent="0.25">
      <c r="A10" s="5">
        <v>3</v>
      </c>
      <c r="B10" s="63" t="s">
        <v>70</v>
      </c>
      <c r="C10" s="64"/>
      <c r="D10" s="65"/>
      <c r="E10" s="7" t="s">
        <v>71</v>
      </c>
      <c r="F10" s="66"/>
      <c r="G10" s="67"/>
    </row>
    <row r="11" spans="1:7" x14ac:dyDescent="0.25">
      <c r="A11" s="8">
        <v>4</v>
      </c>
      <c r="B11" s="55" t="s">
        <v>72</v>
      </c>
      <c r="C11" s="55"/>
      <c r="D11" s="55"/>
      <c r="E11" s="6" t="s">
        <v>73</v>
      </c>
      <c r="F11" s="56"/>
      <c r="G11" s="56"/>
    </row>
    <row r="12" spans="1:7" ht="22.5" x14ac:dyDescent="0.25">
      <c r="A12" s="5">
        <v>5</v>
      </c>
      <c r="B12" s="69" t="s">
        <v>74</v>
      </c>
      <c r="C12" s="69"/>
      <c r="D12" s="69"/>
      <c r="E12" s="9" t="s">
        <v>75</v>
      </c>
      <c r="F12" s="56"/>
      <c r="G12" s="56"/>
    </row>
    <row r="13" spans="1:7" ht="22.5" x14ac:dyDescent="0.25">
      <c r="A13" s="5">
        <v>6</v>
      </c>
      <c r="B13" s="69" t="s">
        <v>76</v>
      </c>
      <c r="C13" s="69"/>
      <c r="D13" s="69"/>
      <c r="E13" s="9" t="s">
        <v>77</v>
      </c>
      <c r="F13" s="56"/>
      <c r="G13" s="56"/>
    </row>
    <row r="14" spans="1:7" x14ac:dyDescent="0.25">
      <c r="A14" s="5">
        <v>7</v>
      </c>
      <c r="B14" s="70" t="s">
        <v>78</v>
      </c>
      <c r="C14" s="70"/>
      <c r="D14" s="70"/>
      <c r="E14" s="10" t="s">
        <v>79</v>
      </c>
      <c r="F14" s="71" t="s">
        <v>79</v>
      </c>
      <c r="G14" s="71"/>
    </row>
    <row r="15" spans="1:7" ht="30.6" customHeight="1" x14ac:dyDescent="0.25">
      <c r="A15" s="8">
        <v>8</v>
      </c>
      <c r="B15" s="70" t="s">
        <v>80</v>
      </c>
      <c r="C15" s="70"/>
      <c r="D15" s="70"/>
      <c r="E15" s="10" t="s">
        <v>81</v>
      </c>
      <c r="F15" s="73" t="s">
        <v>164</v>
      </c>
      <c r="G15" s="73"/>
    </row>
    <row r="16" spans="1:7" ht="64.5" customHeight="1" x14ac:dyDescent="0.25">
      <c r="A16" s="5">
        <v>9</v>
      </c>
      <c r="B16" s="70" t="s">
        <v>82</v>
      </c>
      <c r="C16" s="70"/>
      <c r="D16" s="70"/>
      <c r="E16" s="11" t="s">
        <v>83</v>
      </c>
      <c r="F16" s="74"/>
      <c r="G16" s="74"/>
    </row>
    <row r="17" spans="1:7" ht="49.5" customHeight="1" x14ac:dyDescent="0.25">
      <c r="A17" s="5">
        <v>10</v>
      </c>
      <c r="B17" s="69" t="s">
        <v>84</v>
      </c>
      <c r="C17" s="69"/>
      <c r="D17" s="69"/>
      <c r="E17" s="11" t="s">
        <v>85</v>
      </c>
      <c r="F17" s="75" t="s">
        <v>86</v>
      </c>
      <c r="G17" s="75"/>
    </row>
    <row r="18" spans="1:7" ht="20.45" customHeight="1" x14ac:dyDescent="0.25">
      <c r="A18" s="5">
        <v>11</v>
      </c>
      <c r="B18" s="76" t="s">
        <v>87</v>
      </c>
      <c r="C18" s="76"/>
      <c r="D18" s="76"/>
      <c r="E18" s="11" t="s">
        <v>85</v>
      </c>
      <c r="F18" s="77" t="s">
        <v>86</v>
      </c>
      <c r="G18" s="77"/>
    </row>
    <row r="19" spans="1:7" x14ac:dyDescent="0.25">
      <c r="A19" s="8">
        <v>12</v>
      </c>
      <c r="B19" s="76" t="s">
        <v>88</v>
      </c>
      <c r="C19" s="76"/>
      <c r="D19" s="76"/>
      <c r="E19" s="11" t="s">
        <v>85</v>
      </c>
      <c r="F19" s="77" t="s">
        <v>86</v>
      </c>
      <c r="G19" s="77"/>
    </row>
    <row r="20" spans="1:7" x14ac:dyDescent="0.25">
      <c r="A20" s="5">
        <v>13</v>
      </c>
      <c r="B20" s="78" t="s">
        <v>89</v>
      </c>
      <c r="C20" s="78"/>
      <c r="D20" s="78"/>
      <c r="E20" s="78"/>
      <c r="F20" s="78"/>
      <c r="G20" s="78"/>
    </row>
    <row r="21" spans="1:7" x14ac:dyDescent="0.25">
      <c r="A21" s="5">
        <v>14</v>
      </c>
      <c r="B21" s="70" t="s">
        <v>90</v>
      </c>
      <c r="C21" s="70"/>
      <c r="D21" s="70"/>
      <c r="E21" s="11" t="s">
        <v>91</v>
      </c>
      <c r="F21" s="72">
        <v>18.899999999999999</v>
      </c>
      <c r="G21" s="72"/>
    </row>
    <row r="22" spans="1:7" ht="29.45" customHeight="1" x14ac:dyDescent="0.25">
      <c r="A22" s="5">
        <v>15</v>
      </c>
      <c r="B22" s="69" t="s">
        <v>92</v>
      </c>
      <c r="C22" s="69"/>
      <c r="D22" s="69"/>
      <c r="E22" s="10" t="s">
        <v>93</v>
      </c>
      <c r="F22" s="107">
        <f>'1. Дислокація'!R37</f>
        <v>3906</v>
      </c>
      <c r="G22" s="108"/>
    </row>
    <row r="23" spans="1:7" ht="27.6" customHeight="1" x14ac:dyDescent="0.25">
      <c r="A23" s="8">
        <v>16</v>
      </c>
      <c r="B23" s="55" t="s">
        <v>94</v>
      </c>
      <c r="C23" s="55"/>
      <c r="D23" s="55"/>
      <c r="E23" s="6" t="s">
        <v>0</v>
      </c>
      <c r="F23" s="109">
        <v>250</v>
      </c>
      <c r="G23" s="110"/>
    </row>
    <row r="24" spans="1:7" x14ac:dyDescent="0.25">
      <c r="A24" s="5">
        <v>17</v>
      </c>
      <c r="B24" s="84" t="s">
        <v>95</v>
      </c>
      <c r="C24" s="85"/>
      <c r="D24" s="86"/>
      <c r="E24" s="6" t="s">
        <v>0</v>
      </c>
      <c r="F24" s="109">
        <v>500</v>
      </c>
      <c r="G24" s="110"/>
    </row>
    <row r="25" spans="1:7" x14ac:dyDescent="0.25">
      <c r="A25" s="5">
        <v>18</v>
      </c>
      <c r="B25" s="55" t="s">
        <v>96</v>
      </c>
      <c r="C25" s="55"/>
      <c r="D25" s="55"/>
      <c r="E25" s="12" t="s">
        <v>0</v>
      </c>
      <c r="F25" s="109">
        <v>250</v>
      </c>
      <c r="G25" s="110"/>
    </row>
    <row r="26" spans="1:7" ht="47.45" customHeight="1" x14ac:dyDescent="0.25">
      <c r="A26" s="5">
        <v>19</v>
      </c>
      <c r="B26" s="87" t="s">
        <v>97</v>
      </c>
      <c r="C26" s="87"/>
      <c r="D26" s="87"/>
      <c r="E26" s="13" t="s">
        <v>85</v>
      </c>
      <c r="F26" s="75" t="s">
        <v>86</v>
      </c>
      <c r="G26" s="75"/>
    </row>
    <row r="27" spans="1:7" x14ac:dyDescent="0.25">
      <c r="A27" s="8">
        <v>20</v>
      </c>
      <c r="B27" s="88" t="s">
        <v>98</v>
      </c>
      <c r="C27" s="88"/>
      <c r="D27" s="88"/>
      <c r="E27" s="88"/>
      <c r="F27" s="88"/>
      <c r="G27" s="88"/>
    </row>
    <row r="28" spans="1:7" ht="35.1" customHeight="1" x14ac:dyDescent="0.25">
      <c r="A28" s="5">
        <v>21</v>
      </c>
      <c r="B28" s="79" t="s">
        <v>99</v>
      </c>
      <c r="C28" s="80"/>
      <c r="D28" s="81"/>
      <c r="E28" s="10" t="s">
        <v>100</v>
      </c>
      <c r="F28" s="82"/>
      <c r="G28" s="83"/>
    </row>
    <row r="29" spans="1:7" ht="45" customHeight="1" x14ac:dyDescent="0.25">
      <c r="A29" s="5">
        <v>22</v>
      </c>
      <c r="B29" s="79" t="s">
        <v>101</v>
      </c>
      <c r="C29" s="80"/>
      <c r="D29" s="81"/>
      <c r="E29" s="10" t="s">
        <v>100</v>
      </c>
      <c r="F29" s="82"/>
      <c r="G29" s="83"/>
    </row>
    <row r="30" spans="1:7" ht="44.45" customHeight="1" x14ac:dyDescent="0.25">
      <c r="A30" s="5">
        <v>23</v>
      </c>
      <c r="B30" s="79" t="s">
        <v>102</v>
      </c>
      <c r="C30" s="80"/>
      <c r="D30" s="81"/>
      <c r="E30" s="10" t="s">
        <v>100</v>
      </c>
      <c r="F30" s="82"/>
      <c r="G30" s="83"/>
    </row>
    <row r="31" spans="1:7" ht="44.45" customHeight="1" x14ac:dyDescent="0.25">
      <c r="A31" s="8">
        <v>24</v>
      </c>
      <c r="B31" s="79" t="s">
        <v>103</v>
      </c>
      <c r="C31" s="80"/>
      <c r="D31" s="81"/>
      <c r="E31" s="10" t="s">
        <v>100</v>
      </c>
      <c r="F31" s="82"/>
      <c r="G31" s="83"/>
    </row>
    <row r="32" spans="1:7" x14ac:dyDescent="0.25">
      <c r="A32" s="5">
        <v>26</v>
      </c>
      <c r="B32" s="89" t="s">
        <v>134</v>
      </c>
      <c r="C32" s="90"/>
      <c r="D32" s="91"/>
      <c r="E32" s="10" t="s">
        <v>100</v>
      </c>
      <c r="F32" s="92">
        <f>F22*F28+F23*F29</f>
        <v>0</v>
      </c>
      <c r="G32" s="93"/>
    </row>
    <row r="33" spans="1:7" x14ac:dyDescent="0.25">
      <c r="A33" s="5">
        <v>27</v>
      </c>
      <c r="B33" s="88" t="s">
        <v>104</v>
      </c>
      <c r="C33" s="88"/>
      <c r="D33" s="88"/>
      <c r="E33" s="88"/>
      <c r="F33" s="88"/>
      <c r="G33" s="88"/>
    </row>
    <row r="34" spans="1:7" ht="77.45" customHeight="1" x14ac:dyDescent="0.25">
      <c r="A34" s="8">
        <v>28</v>
      </c>
      <c r="B34" s="70" t="s">
        <v>105</v>
      </c>
      <c r="C34" s="70"/>
      <c r="D34" s="70"/>
      <c r="E34" s="11" t="s">
        <v>85</v>
      </c>
      <c r="F34" s="75" t="s">
        <v>86</v>
      </c>
      <c r="G34" s="75"/>
    </row>
    <row r="35" spans="1:7" ht="102" customHeight="1" x14ac:dyDescent="0.25">
      <c r="A35" s="5">
        <v>29</v>
      </c>
      <c r="B35" s="69" t="s">
        <v>106</v>
      </c>
      <c r="C35" s="69"/>
      <c r="D35" s="69"/>
      <c r="E35" s="11" t="s">
        <v>85</v>
      </c>
      <c r="F35" s="75" t="s">
        <v>86</v>
      </c>
      <c r="G35" s="75"/>
    </row>
    <row r="36" spans="1:7" x14ac:dyDescent="0.25">
      <c r="A36" s="5">
        <v>30</v>
      </c>
      <c r="B36" s="88" t="s">
        <v>107</v>
      </c>
      <c r="C36" s="88"/>
      <c r="D36" s="88"/>
      <c r="E36" s="88"/>
      <c r="F36" s="88"/>
      <c r="G36" s="88"/>
    </row>
    <row r="37" spans="1:7" ht="45.95" customHeight="1" x14ac:dyDescent="0.25">
      <c r="A37" s="5">
        <v>31</v>
      </c>
      <c r="B37" s="69" t="s">
        <v>108</v>
      </c>
      <c r="C37" s="69"/>
      <c r="D37" s="69"/>
      <c r="E37" s="11" t="s">
        <v>85</v>
      </c>
      <c r="F37" s="75" t="s">
        <v>86</v>
      </c>
      <c r="G37" s="75"/>
    </row>
    <row r="38" spans="1:7" ht="45.95" customHeight="1" x14ac:dyDescent="0.25">
      <c r="A38" s="8">
        <v>32</v>
      </c>
      <c r="B38" s="69" t="s">
        <v>109</v>
      </c>
      <c r="C38" s="69"/>
      <c r="D38" s="69"/>
      <c r="E38" s="11" t="s">
        <v>85</v>
      </c>
      <c r="F38" s="75" t="s">
        <v>86</v>
      </c>
      <c r="G38" s="75"/>
    </row>
    <row r="39" spans="1:7" x14ac:dyDescent="0.25">
      <c r="A39" s="5">
        <v>33</v>
      </c>
      <c r="B39" s="88" t="s">
        <v>110</v>
      </c>
      <c r="C39" s="88"/>
      <c r="D39" s="88"/>
      <c r="E39" s="88"/>
      <c r="F39" s="88"/>
      <c r="G39" s="88"/>
    </row>
    <row r="40" spans="1:7" ht="77.099999999999994" customHeight="1" x14ac:dyDescent="0.25">
      <c r="A40" s="5">
        <v>34</v>
      </c>
      <c r="B40" s="95" t="s">
        <v>111</v>
      </c>
      <c r="C40" s="95"/>
      <c r="D40" s="95"/>
      <c r="E40" s="11" t="s">
        <v>85</v>
      </c>
      <c r="F40" s="75" t="s">
        <v>86</v>
      </c>
      <c r="G40" s="75"/>
    </row>
    <row r="41" spans="1:7" ht="48" customHeight="1" x14ac:dyDescent="0.25">
      <c r="A41" s="5">
        <v>35</v>
      </c>
      <c r="B41" s="95" t="s">
        <v>112</v>
      </c>
      <c r="C41" s="95"/>
      <c r="D41" s="95"/>
      <c r="E41" s="11" t="s">
        <v>85</v>
      </c>
      <c r="F41" s="75" t="s">
        <v>86</v>
      </c>
      <c r="G41" s="75"/>
    </row>
    <row r="42" spans="1:7" ht="51" customHeight="1" x14ac:dyDescent="0.25">
      <c r="A42" s="8">
        <v>36</v>
      </c>
      <c r="B42" s="95" t="s">
        <v>113</v>
      </c>
      <c r="C42" s="95"/>
      <c r="D42" s="95"/>
      <c r="E42" s="11" t="s">
        <v>85</v>
      </c>
      <c r="F42" s="75" t="s">
        <v>86</v>
      </c>
      <c r="G42" s="75"/>
    </row>
    <row r="43" spans="1:7" ht="30.95" customHeight="1" x14ac:dyDescent="0.25">
      <c r="A43" s="5">
        <v>37</v>
      </c>
      <c r="B43" s="95" t="s">
        <v>114</v>
      </c>
      <c r="C43" s="95"/>
      <c r="D43" s="95"/>
      <c r="E43" s="11" t="s">
        <v>85</v>
      </c>
      <c r="F43" s="75" t="s">
        <v>86</v>
      </c>
      <c r="G43" s="75"/>
    </row>
    <row r="44" spans="1:7" x14ac:dyDescent="0.25">
      <c r="A44" s="5">
        <v>38</v>
      </c>
      <c r="B44" s="88" t="s">
        <v>115</v>
      </c>
      <c r="C44" s="88"/>
      <c r="D44" s="88"/>
      <c r="E44" s="88"/>
      <c r="F44" s="88"/>
      <c r="G44" s="88"/>
    </row>
    <row r="45" spans="1:7" ht="63" customHeight="1" x14ac:dyDescent="0.25">
      <c r="A45" s="5">
        <v>39</v>
      </c>
      <c r="B45" s="94" t="s">
        <v>116</v>
      </c>
      <c r="C45" s="94"/>
      <c r="D45" s="94"/>
      <c r="E45" s="11" t="s">
        <v>85</v>
      </c>
      <c r="F45" s="74"/>
      <c r="G45" s="74"/>
    </row>
    <row r="46" spans="1:7" ht="75.95" customHeight="1" x14ac:dyDescent="0.25">
      <c r="A46" s="8">
        <v>40</v>
      </c>
      <c r="B46" s="97" t="s">
        <v>117</v>
      </c>
      <c r="C46" s="98"/>
      <c r="D46" s="99"/>
      <c r="E46" s="11" t="s">
        <v>85</v>
      </c>
      <c r="F46" s="75" t="s">
        <v>86</v>
      </c>
      <c r="G46" s="75"/>
    </row>
    <row r="47" spans="1:7" ht="105.6" customHeight="1" x14ac:dyDescent="0.25">
      <c r="A47" s="5">
        <v>41</v>
      </c>
      <c r="B47" s="69" t="s">
        <v>118</v>
      </c>
      <c r="C47" s="69"/>
      <c r="D47" s="69"/>
      <c r="E47" s="11" t="s">
        <v>85</v>
      </c>
      <c r="F47" s="75" t="s">
        <v>86</v>
      </c>
      <c r="G47" s="75"/>
    </row>
    <row r="48" spans="1:7" ht="30.95" customHeight="1" x14ac:dyDescent="0.25">
      <c r="A48" s="5">
        <v>42</v>
      </c>
      <c r="B48" s="69" t="s">
        <v>119</v>
      </c>
      <c r="C48" s="69"/>
      <c r="D48" s="69"/>
      <c r="E48" s="11" t="s">
        <v>85</v>
      </c>
      <c r="F48" s="75" t="s">
        <v>86</v>
      </c>
      <c r="G48" s="75"/>
    </row>
    <row r="49" spans="1:7" ht="30.95" customHeight="1" x14ac:dyDescent="0.25">
      <c r="A49" s="5">
        <v>43</v>
      </c>
      <c r="B49" s="69" t="s">
        <v>120</v>
      </c>
      <c r="C49" s="69"/>
      <c r="D49" s="69"/>
      <c r="E49" s="11" t="s">
        <v>85</v>
      </c>
      <c r="F49" s="75" t="s">
        <v>86</v>
      </c>
      <c r="G49" s="75"/>
    </row>
    <row r="50" spans="1:7" ht="41.45" customHeight="1" x14ac:dyDescent="0.25">
      <c r="A50" s="8">
        <v>44</v>
      </c>
      <c r="B50" s="69" t="s">
        <v>121</v>
      </c>
      <c r="C50" s="69"/>
      <c r="D50" s="69"/>
      <c r="E50" s="96"/>
      <c r="F50" s="96"/>
      <c r="G50" s="96"/>
    </row>
    <row r="51" spans="1:7" ht="41.1" customHeight="1" x14ac:dyDescent="0.25">
      <c r="A51" s="5">
        <v>45</v>
      </c>
      <c r="B51" s="69" t="s">
        <v>122</v>
      </c>
      <c r="C51" s="69"/>
      <c r="D51" s="69"/>
      <c r="E51" s="96"/>
      <c r="F51" s="96"/>
      <c r="G51" s="96"/>
    </row>
    <row r="52" spans="1:7" ht="26.45" customHeight="1" x14ac:dyDescent="0.25">
      <c r="A52" s="5">
        <v>46</v>
      </c>
      <c r="B52" s="69" t="s">
        <v>123</v>
      </c>
      <c r="C52" s="69"/>
      <c r="D52" s="69"/>
      <c r="E52" s="111"/>
      <c r="F52" s="111"/>
      <c r="G52" s="111"/>
    </row>
    <row r="53" spans="1:7" x14ac:dyDescent="0.25">
      <c r="A53" s="5">
        <v>47</v>
      </c>
      <c r="B53" s="112" t="s">
        <v>124</v>
      </c>
      <c r="C53" s="112"/>
      <c r="D53" s="112"/>
      <c r="E53" s="112"/>
      <c r="F53" s="112"/>
      <c r="G53" s="112"/>
    </row>
    <row r="54" spans="1:7" x14ac:dyDescent="0.25">
      <c r="A54" s="14" t="s">
        <v>125</v>
      </c>
      <c r="B54" s="113" t="str">
        <f>'[1]1. Дислокация'!A2</f>
        <v>Дислокація, логістика і орієнтовний обсяг забезпечення послугами води 18,9л за регіонами і структурними підрозділами</v>
      </c>
      <c r="C54" s="113"/>
      <c r="D54" s="113"/>
      <c r="E54" s="113"/>
      <c r="F54" s="113"/>
      <c r="G54" s="113"/>
    </row>
    <row r="55" spans="1:7" x14ac:dyDescent="0.25">
      <c r="A55" s="14" t="s">
        <v>126</v>
      </c>
      <c r="B55" s="113" t="s">
        <v>127</v>
      </c>
      <c r="C55" s="113"/>
      <c r="D55" s="113"/>
      <c r="E55" s="113"/>
      <c r="F55" s="113"/>
      <c r="G55" s="113"/>
    </row>
    <row r="56" spans="1:7" x14ac:dyDescent="0.25">
      <c r="A56" s="14" t="s">
        <v>128</v>
      </c>
      <c r="B56" s="113" t="s">
        <v>129</v>
      </c>
      <c r="C56" s="113"/>
      <c r="D56" s="113"/>
      <c r="E56" s="113"/>
      <c r="F56" s="113"/>
      <c r="G56" s="113"/>
    </row>
    <row r="57" spans="1:7" ht="30.6" customHeight="1" x14ac:dyDescent="0.25">
      <c r="A57" s="100" t="s">
        <v>130</v>
      </c>
      <c r="B57" s="100"/>
      <c r="C57" s="100"/>
      <c r="D57" s="100"/>
      <c r="E57" s="100"/>
      <c r="F57" s="4"/>
      <c r="G57" s="4"/>
    </row>
    <row r="58" spans="1:7" x14ac:dyDescent="0.25">
      <c r="A58" s="53" t="s">
        <v>131</v>
      </c>
      <c r="B58" s="53"/>
      <c r="C58" s="53"/>
      <c r="D58" s="53"/>
      <c r="E58" s="53"/>
      <c r="F58" s="4"/>
      <c r="G58" s="4"/>
    </row>
    <row r="59" spans="1:7" x14ac:dyDescent="0.25">
      <c r="A59" s="54" t="s">
        <v>132</v>
      </c>
      <c r="B59" s="54"/>
      <c r="C59" s="54"/>
      <c r="D59" s="54"/>
      <c r="E59" s="54"/>
      <c r="F59" s="4"/>
      <c r="G59" s="4"/>
    </row>
  </sheetData>
  <protectedRanges>
    <protectedRange sqref="C5:D6 A3:D3" name="Диапазон1"/>
  </protectedRanges>
  <mergeCells count="98">
    <mergeCell ref="A57:E57"/>
    <mergeCell ref="A58:E58"/>
    <mergeCell ref="A59:E59"/>
    <mergeCell ref="F5:G7"/>
    <mergeCell ref="F22:G22"/>
    <mergeCell ref="F23:G23"/>
    <mergeCell ref="F24:G24"/>
    <mergeCell ref="F25:G25"/>
    <mergeCell ref="B52:D52"/>
    <mergeCell ref="E52:G52"/>
    <mergeCell ref="B53:G53"/>
    <mergeCell ref="B54:G54"/>
    <mergeCell ref="B55:G55"/>
    <mergeCell ref="B56:G56"/>
    <mergeCell ref="B49:D49"/>
    <mergeCell ref="F49:G49"/>
    <mergeCell ref="B50:D50"/>
    <mergeCell ref="E50:G50"/>
    <mergeCell ref="B51:D51"/>
    <mergeCell ref="E51:G51"/>
    <mergeCell ref="B46:D46"/>
    <mergeCell ref="F46:G46"/>
    <mergeCell ref="B47:D47"/>
    <mergeCell ref="F47:G47"/>
    <mergeCell ref="B48:D48"/>
    <mergeCell ref="F48:G48"/>
    <mergeCell ref="B45:D45"/>
    <mergeCell ref="F45:G45"/>
    <mergeCell ref="B38:D38"/>
    <mergeCell ref="F38:G38"/>
    <mergeCell ref="B39:G39"/>
    <mergeCell ref="B40:D40"/>
    <mergeCell ref="F40:G40"/>
    <mergeCell ref="B41:D41"/>
    <mergeCell ref="F41:G41"/>
    <mergeCell ref="B42:D42"/>
    <mergeCell ref="F42:G42"/>
    <mergeCell ref="B43:D43"/>
    <mergeCell ref="F43:G43"/>
    <mergeCell ref="B44:G44"/>
    <mergeCell ref="B37:D37"/>
    <mergeCell ref="F37:G37"/>
    <mergeCell ref="B31:D31"/>
    <mergeCell ref="F31:G31"/>
    <mergeCell ref="B32:D32"/>
    <mergeCell ref="F32:G32"/>
    <mergeCell ref="B33:G33"/>
    <mergeCell ref="B34:D34"/>
    <mergeCell ref="F34:G34"/>
    <mergeCell ref="B35:D35"/>
    <mergeCell ref="F35:G35"/>
    <mergeCell ref="B36:G36"/>
    <mergeCell ref="B30:D30"/>
    <mergeCell ref="F30:G30"/>
    <mergeCell ref="B22:D22"/>
    <mergeCell ref="B23:D23"/>
    <mergeCell ref="B24:D24"/>
    <mergeCell ref="B25:D25"/>
    <mergeCell ref="B26:D26"/>
    <mergeCell ref="F26:G26"/>
    <mergeCell ref="B27:G27"/>
    <mergeCell ref="B28:D28"/>
    <mergeCell ref="F28:G28"/>
    <mergeCell ref="B29:D29"/>
    <mergeCell ref="F29:G29"/>
    <mergeCell ref="B21:D21"/>
    <mergeCell ref="F21:G21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G20"/>
    <mergeCell ref="B12:D12"/>
    <mergeCell ref="F12:G12"/>
    <mergeCell ref="B13:D13"/>
    <mergeCell ref="F13:G13"/>
    <mergeCell ref="B14:D14"/>
    <mergeCell ref="F14:G14"/>
    <mergeCell ref="B11:D11"/>
    <mergeCell ref="F11:G11"/>
    <mergeCell ref="A1:G1"/>
    <mergeCell ref="A2:G2"/>
    <mergeCell ref="A4:G4"/>
    <mergeCell ref="A5:A7"/>
    <mergeCell ref="B5:D7"/>
    <mergeCell ref="E5:E7"/>
    <mergeCell ref="B8:G8"/>
    <mergeCell ref="B9:D9"/>
    <mergeCell ref="F9:G9"/>
    <mergeCell ref="B10:D10"/>
    <mergeCell ref="F10:G10"/>
    <mergeCell ref="A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BEE03-E443-4A46-BF15-BC2FE308B95D}">
  <dimension ref="A1:S40"/>
  <sheetViews>
    <sheetView topLeftCell="A9" zoomScale="80" zoomScaleNormal="80" workbookViewId="0">
      <selection activeCell="R37" sqref="R37"/>
    </sheetView>
  </sheetViews>
  <sheetFormatPr defaultRowHeight="15" x14ac:dyDescent="0.25"/>
  <cols>
    <col min="1" max="1" width="11.85546875" customWidth="1"/>
    <col min="2" max="2" width="38.28515625" customWidth="1"/>
    <col min="3" max="3" width="36.5703125" customWidth="1"/>
    <col min="4" max="4" width="8" customWidth="1"/>
    <col min="5" max="5" width="10" customWidth="1"/>
    <col min="6" max="17" width="7.85546875" customWidth="1"/>
  </cols>
  <sheetData>
    <row r="1" spans="1:19" x14ac:dyDescent="0.25">
      <c r="A1" s="15"/>
      <c r="B1" s="15"/>
      <c r="C1" s="15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44" t="s">
        <v>135</v>
      </c>
      <c r="Q1" s="44"/>
    </row>
    <row r="2" spans="1:19" x14ac:dyDescent="0.25">
      <c r="A2" s="45" t="s">
        <v>136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9" x14ac:dyDescent="0.25">
      <c r="A3" s="46" t="s">
        <v>137</v>
      </c>
      <c r="B3" s="46" t="s">
        <v>138</v>
      </c>
      <c r="C3" s="46" t="s">
        <v>158</v>
      </c>
      <c r="D3" s="47" t="s">
        <v>139</v>
      </c>
      <c r="E3" s="46" t="s">
        <v>140</v>
      </c>
      <c r="F3" s="46" t="s">
        <v>141</v>
      </c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 t="s">
        <v>157</v>
      </c>
    </row>
    <row r="4" spans="1:19" ht="15.95" customHeight="1" x14ac:dyDescent="0.25">
      <c r="A4" s="46"/>
      <c r="B4" s="46"/>
      <c r="C4" s="46"/>
      <c r="D4" s="48"/>
      <c r="E4" s="46"/>
      <c r="F4" s="3" t="s">
        <v>142</v>
      </c>
      <c r="G4" s="3" t="s">
        <v>143</v>
      </c>
      <c r="H4" s="3" t="s">
        <v>144</v>
      </c>
      <c r="I4" s="3" t="s">
        <v>145</v>
      </c>
      <c r="J4" s="3" t="s">
        <v>146</v>
      </c>
      <c r="K4" s="3" t="s">
        <v>147</v>
      </c>
      <c r="L4" s="3" t="s">
        <v>148</v>
      </c>
      <c r="M4" s="3" t="s">
        <v>149</v>
      </c>
      <c r="N4" s="3" t="s">
        <v>150</v>
      </c>
      <c r="O4" s="3" t="s">
        <v>151</v>
      </c>
      <c r="P4" s="3" t="s">
        <v>152</v>
      </c>
      <c r="Q4" s="3" t="s">
        <v>153</v>
      </c>
      <c r="R4" s="46"/>
    </row>
    <row r="5" spans="1:19" ht="14.45" customHeight="1" x14ac:dyDescent="0.25">
      <c r="A5" s="49" t="s">
        <v>154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1:19" ht="18" customHeight="1" x14ac:dyDescent="0.25">
      <c r="A6" s="16" t="s">
        <v>159</v>
      </c>
      <c r="B6" s="23" t="s">
        <v>1</v>
      </c>
      <c r="C6" s="29" t="s">
        <v>25</v>
      </c>
      <c r="D6" s="17" t="s">
        <v>155</v>
      </c>
      <c r="E6" s="18" t="s">
        <v>156</v>
      </c>
      <c r="F6" s="19"/>
      <c r="G6" s="19"/>
      <c r="H6" s="19"/>
      <c r="I6" s="19"/>
      <c r="J6" s="19"/>
      <c r="K6" s="19"/>
      <c r="L6" s="19">
        <v>14</v>
      </c>
      <c r="M6" s="19">
        <v>10</v>
      </c>
      <c r="N6" s="19">
        <v>13</v>
      </c>
      <c r="O6" s="19">
        <v>11</v>
      </c>
      <c r="P6" s="19">
        <v>10</v>
      </c>
      <c r="Q6" s="19">
        <v>12</v>
      </c>
      <c r="R6" s="43">
        <f>SUM(F6:Q6)</f>
        <v>70</v>
      </c>
      <c r="S6" s="31"/>
    </row>
    <row r="7" spans="1:19" x14ac:dyDescent="0.25">
      <c r="A7" s="37" t="s">
        <v>159</v>
      </c>
      <c r="B7" s="38" t="s">
        <v>2</v>
      </c>
      <c r="C7" s="39" t="s">
        <v>26</v>
      </c>
      <c r="D7" s="40" t="s">
        <v>155</v>
      </c>
      <c r="E7" s="41" t="s">
        <v>156</v>
      </c>
      <c r="F7" s="42"/>
      <c r="G7" s="42"/>
      <c r="H7" s="42"/>
      <c r="I7" s="42"/>
      <c r="J7" s="42"/>
      <c r="K7" s="42"/>
      <c r="L7" s="42">
        <v>14</v>
      </c>
      <c r="M7" s="42">
        <v>9</v>
      </c>
      <c r="N7" s="42">
        <v>10</v>
      </c>
      <c r="O7" s="42">
        <v>10</v>
      </c>
      <c r="P7" s="42">
        <v>9</v>
      </c>
      <c r="Q7" s="42">
        <v>8</v>
      </c>
      <c r="R7" s="43">
        <f t="shared" ref="R7:R35" si="0">SUM(F7:Q7)</f>
        <v>60</v>
      </c>
      <c r="S7" s="30"/>
    </row>
    <row r="8" spans="1:19" x14ac:dyDescent="0.25">
      <c r="A8" s="16" t="s">
        <v>159</v>
      </c>
      <c r="B8" s="24" t="s">
        <v>59</v>
      </c>
      <c r="C8" s="27" t="s">
        <v>27</v>
      </c>
      <c r="D8" s="2" t="s">
        <v>155</v>
      </c>
      <c r="E8" s="18" t="s">
        <v>156</v>
      </c>
      <c r="F8" s="19"/>
      <c r="G8" s="19"/>
      <c r="H8" s="19"/>
      <c r="I8" s="19"/>
      <c r="J8" s="19"/>
      <c r="K8" s="19"/>
      <c r="L8" s="19">
        <v>41</v>
      </c>
      <c r="M8" s="19">
        <v>42</v>
      </c>
      <c r="N8" s="19">
        <v>39</v>
      </c>
      <c r="O8" s="19">
        <v>35</v>
      </c>
      <c r="P8" s="19">
        <v>33</v>
      </c>
      <c r="Q8" s="19">
        <v>35</v>
      </c>
      <c r="R8" s="43">
        <f t="shared" si="0"/>
        <v>225</v>
      </c>
      <c r="S8" s="30"/>
    </row>
    <row r="9" spans="1:19" x14ac:dyDescent="0.25">
      <c r="A9" s="16" t="s">
        <v>159</v>
      </c>
      <c r="B9" s="24" t="s">
        <v>24</v>
      </c>
      <c r="C9" s="27" t="s">
        <v>28</v>
      </c>
      <c r="D9" s="2" t="s">
        <v>155</v>
      </c>
      <c r="E9" s="18" t="s">
        <v>156</v>
      </c>
      <c r="F9" s="19"/>
      <c r="G9" s="19"/>
      <c r="H9" s="19"/>
      <c r="I9" s="19"/>
      <c r="J9" s="19"/>
      <c r="K9" s="19"/>
      <c r="L9" s="19">
        <v>40</v>
      </c>
      <c r="M9" s="19">
        <v>37</v>
      </c>
      <c r="N9" s="19">
        <v>36</v>
      </c>
      <c r="O9" s="19">
        <v>35</v>
      </c>
      <c r="P9" s="19">
        <v>35</v>
      </c>
      <c r="Q9" s="19">
        <v>35</v>
      </c>
      <c r="R9" s="43">
        <f t="shared" si="0"/>
        <v>218</v>
      </c>
    </row>
    <row r="10" spans="1:19" x14ac:dyDescent="0.25">
      <c r="A10" s="16" t="s">
        <v>159</v>
      </c>
      <c r="B10" s="24" t="s">
        <v>3</v>
      </c>
      <c r="C10" s="27" t="s">
        <v>29</v>
      </c>
      <c r="D10" s="2" t="s">
        <v>155</v>
      </c>
      <c r="E10" s="18" t="s">
        <v>156</v>
      </c>
      <c r="F10" s="19"/>
      <c r="G10" s="19"/>
      <c r="H10" s="19"/>
      <c r="I10" s="19"/>
      <c r="J10" s="19"/>
      <c r="K10" s="19"/>
      <c r="L10" s="19">
        <v>38</v>
      </c>
      <c r="M10" s="19">
        <v>34</v>
      </c>
      <c r="N10" s="19">
        <v>30</v>
      </c>
      <c r="O10" s="19">
        <v>24</v>
      </c>
      <c r="P10" s="19">
        <v>27</v>
      </c>
      <c r="Q10" s="19">
        <v>27</v>
      </c>
      <c r="R10" s="43">
        <f t="shared" si="0"/>
        <v>180</v>
      </c>
    </row>
    <row r="11" spans="1:19" x14ac:dyDescent="0.25">
      <c r="A11" s="16" t="s">
        <v>159</v>
      </c>
      <c r="B11" s="24" t="s">
        <v>10</v>
      </c>
      <c r="C11" s="27" t="s">
        <v>30</v>
      </c>
      <c r="D11" s="2" t="s">
        <v>155</v>
      </c>
      <c r="E11" s="18" t="s">
        <v>156</v>
      </c>
      <c r="F11" s="19"/>
      <c r="G11" s="19"/>
      <c r="H11" s="19"/>
      <c r="I11" s="19"/>
      <c r="J11" s="19"/>
      <c r="K11" s="19"/>
      <c r="L11" s="19">
        <v>26</v>
      </c>
      <c r="M11" s="19">
        <v>24</v>
      </c>
      <c r="N11" s="19">
        <v>24</v>
      </c>
      <c r="O11" s="19">
        <v>17</v>
      </c>
      <c r="P11" s="19">
        <v>20</v>
      </c>
      <c r="Q11" s="19">
        <v>17</v>
      </c>
      <c r="R11" s="43">
        <f t="shared" si="0"/>
        <v>128</v>
      </c>
    </row>
    <row r="12" spans="1:19" x14ac:dyDescent="0.25">
      <c r="A12" s="16" t="s">
        <v>159</v>
      </c>
      <c r="B12" s="24" t="s">
        <v>11</v>
      </c>
      <c r="C12" s="27" t="s">
        <v>31</v>
      </c>
      <c r="D12" s="2" t="s">
        <v>155</v>
      </c>
      <c r="E12" s="18" t="s">
        <v>156</v>
      </c>
      <c r="F12" s="19"/>
      <c r="G12" s="19"/>
      <c r="H12" s="19"/>
      <c r="I12" s="19"/>
      <c r="J12" s="19"/>
      <c r="K12" s="19"/>
      <c r="L12" s="19">
        <v>22</v>
      </c>
      <c r="M12" s="19">
        <v>22</v>
      </c>
      <c r="N12" s="19">
        <v>21</v>
      </c>
      <c r="O12" s="19">
        <v>19</v>
      </c>
      <c r="P12" s="19">
        <v>17</v>
      </c>
      <c r="Q12" s="19">
        <v>19</v>
      </c>
      <c r="R12" s="43">
        <f t="shared" si="0"/>
        <v>120</v>
      </c>
    </row>
    <row r="13" spans="1:19" x14ac:dyDescent="0.25">
      <c r="A13" s="16" t="s">
        <v>159</v>
      </c>
      <c r="B13" s="24" t="s">
        <v>4</v>
      </c>
      <c r="C13" s="27" t="s">
        <v>32</v>
      </c>
      <c r="D13" s="2" t="s">
        <v>155</v>
      </c>
      <c r="E13" s="18" t="s">
        <v>156</v>
      </c>
      <c r="F13" s="19"/>
      <c r="G13" s="19"/>
      <c r="H13" s="19"/>
      <c r="I13" s="19"/>
      <c r="J13" s="19"/>
      <c r="K13" s="19"/>
      <c r="L13" s="19">
        <v>45</v>
      </c>
      <c r="M13" s="19">
        <v>39</v>
      </c>
      <c r="N13" s="19">
        <v>46</v>
      </c>
      <c r="O13" s="19">
        <v>31</v>
      </c>
      <c r="P13" s="19">
        <v>25</v>
      </c>
      <c r="Q13" s="19">
        <v>22</v>
      </c>
      <c r="R13" s="43">
        <f t="shared" si="0"/>
        <v>208</v>
      </c>
      <c r="S13" s="30"/>
    </row>
    <row r="14" spans="1:19" x14ac:dyDescent="0.25">
      <c r="A14" s="16" t="s">
        <v>159</v>
      </c>
      <c r="B14" s="24" t="s">
        <v>5</v>
      </c>
      <c r="C14" s="27" t="s">
        <v>33</v>
      </c>
      <c r="D14" s="2" t="s">
        <v>155</v>
      </c>
      <c r="E14" s="18" t="s">
        <v>156</v>
      </c>
      <c r="F14" s="19"/>
      <c r="G14" s="19"/>
      <c r="H14" s="19"/>
      <c r="I14" s="19"/>
      <c r="J14" s="19"/>
      <c r="K14" s="19"/>
      <c r="L14" s="19">
        <v>43</v>
      </c>
      <c r="M14" s="19">
        <v>37</v>
      </c>
      <c r="N14" s="19">
        <v>44</v>
      </c>
      <c r="O14" s="19">
        <v>30</v>
      </c>
      <c r="P14" s="19">
        <v>26</v>
      </c>
      <c r="Q14" s="19">
        <v>24</v>
      </c>
      <c r="R14" s="43">
        <f t="shared" si="0"/>
        <v>204</v>
      </c>
    </row>
    <row r="15" spans="1:19" x14ac:dyDescent="0.25">
      <c r="A15" s="16" t="s">
        <v>159</v>
      </c>
      <c r="B15" s="25" t="s">
        <v>6</v>
      </c>
      <c r="C15" s="28" t="s">
        <v>34</v>
      </c>
      <c r="D15" s="2" t="s">
        <v>155</v>
      </c>
      <c r="E15" s="18" t="s">
        <v>156</v>
      </c>
      <c r="F15" s="19"/>
      <c r="G15" s="19"/>
      <c r="H15" s="19"/>
      <c r="I15" s="19"/>
      <c r="J15" s="19"/>
      <c r="K15" s="19"/>
      <c r="L15" s="19">
        <v>49</v>
      </c>
      <c r="M15" s="19">
        <v>43</v>
      </c>
      <c r="N15" s="19">
        <v>49</v>
      </c>
      <c r="O15" s="19">
        <v>37</v>
      </c>
      <c r="P15" s="19">
        <v>31</v>
      </c>
      <c r="Q15" s="19">
        <v>36</v>
      </c>
      <c r="R15" s="43">
        <f t="shared" si="0"/>
        <v>245</v>
      </c>
    </row>
    <row r="16" spans="1:19" x14ac:dyDescent="0.25">
      <c r="A16" s="16" t="s">
        <v>159</v>
      </c>
      <c r="B16" s="25" t="s">
        <v>7</v>
      </c>
      <c r="C16" s="29" t="s">
        <v>35</v>
      </c>
      <c r="D16" s="2" t="s">
        <v>155</v>
      </c>
      <c r="E16" s="18" t="s">
        <v>156</v>
      </c>
      <c r="F16" s="19"/>
      <c r="G16" s="19"/>
      <c r="H16" s="19"/>
      <c r="I16" s="19"/>
      <c r="J16" s="19"/>
      <c r="K16" s="19"/>
      <c r="L16" s="19">
        <v>20</v>
      </c>
      <c r="M16" s="19">
        <v>16</v>
      </c>
      <c r="N16" s="19">
        <v>21</v>
      </c>
      <c r="O16" s="19">
        <v>14</v>
      </c>
      <c r="P16" s="19">
        <v>9</v>
      </c>
      <c r="Q16" s="19">
        <v>6</v>
      </c>
      <c r="R16" s="43">
        <f t="shared" si="0"/>
        <v>86</v>
      </c>
    </row>
    <row r="17" spans="1:19" x14ac:dyDescent="0.25">
      <c r="A17" s="16" t="s">
        <v>159</v>
      </c>
      <c r="B17" s="26" t="s">
        <v>8</v>
      </c>
      <c r="C17" s="29" t="s">
        <v>36</v>
      </c>
      <c r="D17" s="2" t="s">
        <v>155</v>
      </c>
      <c r="E17" s="18" t="s">
        <v>156</v>
      </c>
      <c r="F17" s="19"/>
      <c r="G17" s="19"/>
      <c r="H17" s="19"/>
      <c r="I17" s="19"/>
      <c r="J17" s="19"/>
      <c r="K17" s="19"/>
      <c r="L17" s="19">
        <v>15</v>
      </c>
      <c r="M17" s="19">
        <v>12</v>
      </c>
      <c r="N17" s="19">
        <v>15</v>
      </c>
      <c r="O17" s="19">
        <v>8</v>
      </c>
      <c r="P17" s="19">
        <v>10</v>
      </c>
      <c r="Q17" s="19">
        <v>7</v>
      </c>
      <c r="R17" s="43">
        <f t="shared" si="0"/>
        <v>67</v>
      </c>
    </row>
    <row r="18" spans="1:19" x14ac:dyDescent="0.25">
      <c r="A18" s="16" t="s">
        <v>159</v>
      </c>
      <c r="B18" s="26" t="s">
        <v>9</v>
      </c>
      <c r="C18" s="29" t="s">
        <v>37</v>
      </c>
      <c r="D18" s="2" t="s">
        <v>155</v>
      </c>
      <c r="E18" s="18" t="s">
        <v>156</v>
      </c>
      <c r="F18" s="19"/>
      <c r="G18" s="19"/>
      <c r="H18" s="19"/>
      <c r="I18" s="19"/>
      <c r="J18" s="19"/>
      <c r="K18" s="19"/>
      <c r="L18" s="19">
        <v>19</v>
      </c>
      <c r="M18" s="19">
        <v>16</v>
      </c>
      <c r="N18" s="19">
        <v>19</v>
      </c>
      <c r="O18" s="19">
        <v>11</v>
      </c>
      <c r="P18" s="19">
        <v>9</v>
      </c>
      <c r="Q18" s="19">
        <v>7</v>
      </c>
      <c r="R18" s="43">
        <f t="shared" si="0"/>
        <v>81</v>
      </c>
    </row>
    <row r="19" spans="1:19" x14ac:dyDescent="0.25">
      <c r="A19" s="16" t="s">
        <v>159</v>
      </c>
      <c r="B19" s="26" t="s">
        <v>12</v>
      </c>
      <c r="C19" s="29" t="s">
        <v>38</v>
      </c>
      <c r="D19" s="2" t="s">
        <v>155</v>
      </c>
      <c r="E19" s="18" t="s">
        <v>156</v>
      </c>
      <c r="F19" s="19"/>
      <c r="G19" s="19"/>
      <c r="H19" s="19"/>
      <c r="I19" s="19"/>
      <c r="J19" s="19"/>
      <c r="K19" s="19"/>
      <c r="L19" s="19">
        <v>16</v>
      </c>
      <c r="M19" s="19">
        <v>14</v>
      </c>
      <c r="N19" s="19">
        <v>12</v>
      </c>
      <c r="O19" s="19">
        <v>10</v>
      </c>
      <c r="P19" s="19">
        <v>12</v>
      </c>
      <c r="Q19" s="19">
        <v>11</v>
      </c>
      <c r="R19" s="43">
        <f t="shared" si="0"/>
        <v>75</v>
      </c>
      <c r="S19" s="30"/>
    </row>
    <row r="20" spans="1:19" x14ac:dyDescent="0.25">
      <c r="A20" s="16" t="s">
        <v>159</v>
      </c>
      <c r="B20" s="26" t="s">
        <v>13</v>
      </c>
      <c r="C20" s="29" t="s">
        <v>39</v>
      </c>
      <c r="D20" s="2" t="s">
        <v>155</v>
      </c>
      <c r="E20" s="18" t="s">
        <v>156</v>
      </c>
      <c r="F20" s="19"/>
      <c r="G20" s="19"/>
      <c r="H20" s="19"/>
      <c r="I20" s="19"/>
      <c r="J20" s="19"/>
      <c r="K20" s="19"/>
      <c r="L20" s="19">
        <v>17</v>
      </c>
      <c r="M20" s="19">
        <v>14</v>
      </c>
      <c r="N20" s="19">
        <v>11</v>
      </c>
      <c r="O20" s="19">
        <v>9</v>
      </c>
      <c r="P20" s="19">
        <v>11</v>
      </c>
      <c r="Q20" s="19">
        <v>11</v>
      </c>
      <c r="R20" s="43">
        <f t="shared" si="0"/>
        <v>73</v>
      </c>
    </row>
    <row r="21" spans="1:19" x14ac:dyDescent="0.25">
      <c r="A21" s="16" t="s">
        <v>159</v>
      </c>
      <c r="B21" s="26" t="s">
        <v>14</v>
      </c>
      <c r="C21" s="29" t="s">
        <v>39</v>
      </c>
      <c r="D21" s="2" t="s">
        <v>155</v>
      </c>
      <c r="E21" s="18" t="s">
        <v>156</v>
      </c>
      <c r="F21" s="19"/>
      <c r="G21" s="19"/>
      <c r="H21" s="19"/>
      <c r="I21" s="19"/>
      <c r="J21" s="19"/>
      <c r="K21" s="19"/>
      <c r="L21" s="19">
        <v>17</v>
      </c>
      <c r="M21" s="19">
        <v>10</v>
      </c>
      <c r="N21" s="19">
        <v>9</v>
      </c>
      <c r="O21" s="19">
        <v>9</v>
      </c>
      <c r="P21" s="19">
        <v>9</v>
      </c>
      <c r="Q21" s="19">
        <v>9</v>
      </c>
      <c r="R21" s="43">
        <f t="shared" si="0"/>
        <v>63</v>
      </c>
    </row>
    <row r="22" spans="1:19" x14ac:dyDescent="0.25">
      <c r="A22" s="16" t="s">
        <v>159</v>
      </c>
      <c r="B22" s="26" t="s">
        <v>15</v>
      </c>
      <c r="C22" s="29" t="s">
        <v>44</v>
      </c>
      <c r="D22" s="2" t="s">
        <v>155</v>
      </c>
      <c r="E22" s="18" t="s">
        <v>156</v>
      </c>
      <c r="F22" s="19"/>
      <c r="G22" s="19"/>
      <c r="H22" s="19"/>
      <c r="I22" s="19"/>
      <c r="J22" s="19"/>
      <c r="K22" s="19"/>
      <c r="L22" s="19">
        <v>11</v>
      </c>
      <c r="M22" s="19">
        <v>12</v>
      </c>
      <c r="N22" s="19">
        <v>9</v>
      </c>
      <c r="O22" s="19">
        <v>17</v>
      </c>
      <c r="P22" s="19">
        <v>13</v>
      </c>
      <c r="Q22" s="19">
        <v>11</v>
      </c>
      <c r="R22" s="43">
        <f t="shared" si="0"/>
        <v>73</v>
      </c>
    </row>
    <row r="23" spans="1:19" x14ac:dyDescent="0.25">
      <c r="A23" s="16" t="s">
        <v>159</v>
      </c>
      <c r="B23" s="26" t="s">
        <v>16</v>
      </c>
      <c r="C23" s="29" t="s">
        <v>45</v>
      </c>
      <c r="D23" s="2" t="s">
        <v>155</v>
      </c>
      <c r="E23" s="18" t="s">
        <v>156</v>
      </c>
      <c r="F23" s="19"/>
      <c r="G23" s="19"/>
      <c r="H23" s="19"/>
      <c r="I23" s="19"/>
      <c r="J23" s="19"/>
      <c r="K23" s="19"/>
      <c r="L23" s="19">
        <v>10</v>
      </c>
      <c r="M23" s="19">
        <v>9</v>
      </c>
      <c r="N23" s="19">
        <v>6</v>
      </c>
      <c r="O23" s="19">
        <v>12</v>
      </c>
      <c r="P23" s="19">
        <v>10</v>
      </c>
      <c r="Q23" s="19">
        <v>12</v>
      </c>
      <c r="R23" s="43">
        <f t="shared" si="0"/>
        <v>59</v>
      </c>
    </row>
    <row r="24" spans="1:19" x14ac:dyDescent="0.25">
      <c r="A24" s="16" t="s">
        <v>159</v>
      </c>
      <c r="B24" s="26" t="s">
        <v>15</v>
      </c>
      <c r="C24" s="27" t="s">
        <v>46</v>
      </c>
      <c r="D24" s="2" t="s">
        <v>155</v>
      </c>
      <c r="E24" s="18" t="s">
        <v>156</v>
      </c>
      <c r="F24" s="19"/>
      <c r="G24" s="19"/>
      <c r="H24" s="19"/>
      <c r="I24" s="19"/>
      <c r="J24" s="19"/>
      <c r="K24" s="19"/>
      <c r="L24" s="19">
        <v>11</v>
      </c>
      <c r="M24" s="19">
        <v>10</v>
      </c>
      <c r="N24" s="19">
        <v>8</v>
      </c>
      <c r="O24" s="19">
        <v>13</v>
      </c>
      <c r="P24" s="19">
        <v>10</v>
      </c>
      <c r="Q24" s="19">
        <v>9</v>
      </c>
      <c r="R24" s="43">
        <f t="shared" si="0"/>
        <v>61</v>
      </c>
    </row>
    <row r="25" spans="1:19" x14ac:dyDescent="0.25">
      <c r="A25" s="16" t="s">
        <v>159</v>
      </c>
      <c r="B25" s="24" t="s">
        <v>17</v>
      </c>
      <c r="C25" s="27" t="s">
        <v>47</v>
      </c>
      <c r="D25" s="2" t="s">
        <v>155</v>
      </c>
      <c r="E25" s="18" t="s">
        <v>156</v>
      </c>
      <c r="F25" s="19"/>
      <c r="G25" s="19"/>
      <c r="H25" s="19"/>
      <c r="I25" s="19"/>
      <c r="J25" s="19"/>
      <c r="K25" s="19"/>
      <c r="L25" s="19">
        <v>13</v>
      </c>
      <c r="M25" s="19">
        <v>13</v>
      </c>
      <c r="N25" s="19">
        <v>9</v>
      </c>
      <c r="O25" s="19">
        <v>12</v>
      </c>
      <c r="P25" s="19">
        <v>12</v>
      </c>
      <c r="Q25" s="19">
        <v>9</v>
      </c>
      <c r="R25" s="43">
        <f t="shared" si="0"/>
        <v>68</v>
      </c>
      <c r="S25" s="30"/>
    </row>
    <row r="26" spans="1:19" x14ac:dyDescent="0.25">
      <c r="A26" s="16" t="s">
        <v>159</v>
      </c>
      <c r="B26" s="24" t="s">
        <v>18</v>
      </c>
      <c r="C26" s="27" t="s">
        <v>54</v>
      </c>
      <c r="D26" s="2" t="s">
        <v>155</v>
      </c>
      <c r="E26" s="18" t="s">
        <v>156</v>
      </c>
      <c r="F26" s="19"/>
      <c r="G26" s="19"/>
      <c r="H26" s="19"/>
      <c r="I26" s="19"/>
      <c r="J26" s="19"/>
      <c r="K26" s="19"/>
      <c r="L26" s="19">
        <v>11</v>
      </c>
      <c r="M26" s="19">
        <v>11</v>
      </c>
      <c r="N26" s="19">
        <v>9</v>
      </c>
      <c r="O26" s="19">
        <v>10</v>
      </c>
      <c r="P26" s="19">
        <v>10</v>
      </c>
      <c r="Q26" s="19">
        <v>9</v>
      </c>
      <c r="R26" s="43">
        <f t="shared" si="0"/>
        <v>60</v>
      </c>
    </row>
    <row r="27" spans="1:19" x14ac:dyDescent="0.25">
      <c r="A27" s="16" t="s">
        <v>159</v>
      </c>
      <c r="B27" s="24" t="s">
        <v>19</v>
      </c>
      <c r="C27" s="27" t="s">
        <v>55</v>
      </c>
      <c r="D27" s="2" t="s">
        <v>155</v>
      </c>
      <c r="E27" s="18" t="s">
        <v>156</v>
      </c>
      <c r="F27" s="19"/>
      <c r="G27" s="19"/>
      <c r="H27" s="19"/>
      <c r="I27" s="19"/>
      <c r="J27" s="19"/>
      <c r="K27" s="19"/>
      <c r="L27" s="19">
        <v>11</v>
      </c>
      <c r="M27" s="19">
        <v>11</v>
      </c>
      <c r="N27" s="19">
        <v>7</v>
      </c>
      <c r="O27" s="19">
        <v>9</v>
      </c>
      <c r="P27" s="19">
        <v>11</v>
      </c>
      <c r="Q27" s="19">
        <v>7</v>
      </c>
      <c r="R27" s="43">
        <f t="shared" si="0"/>
        <v>56</v>
      </c>
    </row>
    <row r="28" spans="1:19" x14ac:dyDescent="0.25">
      <c r="A28" s="16" t="s">
        <v>159</v>
      </c>
      <c r="B28" s="24" t="s">
        <v>40</v>
      </c>
      <c r="C28" s="27" t="s">
        <v>51</v>
      </c>
      <c r="D28" s="2" t="s">
        <v>155</v>
      </c>
      <c r="E28" s="18" t="s">
        <v>156</v>
      </c>
      <c r="F28" s="19"/>
      <c r="G28" s="19"/>
      <c r="H28" s="19"/>
      <c r="I28" s="19"/>
      <c r="J28" s="19"/>
      <c r="K28" s="19"/>
      <c r="L28" s="19">
        <v>8</v>
      </c>
      <c r="M28" s="19">
        <v>9</v>
      </c>
      <c r="N28" s="19">
        <v>5</v>
      </c>
      <c r="O28" s="19">
        <v>7</v>
      </c>
      <c r="P28" s="19">
        <v>7</v>
      </c>
      <c r="Q28" s="19">
        <v>4</v>
      </c>
      <c r="R28" s="43">
        <f t="shared" si="0"/>
        <v>40</v>
      </c>
    </row>
    <row r="29" spans="1:19" x14ac:dyDescent="0.25">
      <c r="A29" s="16" t="s">
        <v>159</v>
      </c>
      <c r="B29" s="24" t="s">
        <v>41</v>
      </c>
      <c r="C29" s="27" t="s">
        <v>52</v>
      </c>
      <c r="D29" s="2" t="s">
        <v>155</v>
      </c>
      <c r="E29" s="18" t="s">
        <v>156</v>
      </c>
      <c r="F29" s="19"/>
      <c r="G29" s="19"/>
      <c r="H29" s="19"/>
      <c r="I29" s="19"/>
      <c r="J29" s="19"/>
      <c r="K29" s="19"/>
      <c r="L29" s="19">
        <v>5</v>
      </c>
      <c r="M29" s="19">
        <v>6</v>
      </c>
      <c r="N29" s="19">
        <v>5</v>
      </c>
      <c r="O29" s="19">
        <v>5</v>
      </c>
      <c r="P29" s="19">
        <v>5</v>
      </c>
      <c r="Q29" s="19">
        <v>5</v>
      </c>
      <c r="R29" s="43">
        <f t="shared" si="0"/>
        <v>31</v>
      </c>
    </row>
    <row r="30" spans="1:19" x14ac:dyDescent="0.25">
      <c r="A30" s="16" t="s">
        <v>159</v>
      </c>
      <c r="B30" s="24" t="s">
        <v>42</v>
      </c>
      <c r="C30" s="27" t="s">
        <v>53</v>
      </c>
      <c r="D30" s="2" t="s">
        <v>155</v>
      </c>
      <c r="E30" s="18" t="s">
        <v>156</v>
      </c>
      <c r="F30" s="19"/>
      <c r="G30" s="19"/>
      <c r="H30" s="19"/>
      <c r="I30" s="19"/>
      <c r="J30" s="19"/>
      <c r="K30" s="19"/>
      <c r="L30" s="19">
        <v>8</v>
      </c>
      <c r="M30" s="19">
        <v>8</v>
      </c>
      <c r="N30" s="19">
        <v>6</v>
      </c>
      <c r="O30" s="19">
        <v>8</v>
      </c>
      <c r="P30" s="19">
        <v>8</v>
      </c>
      <c r="Q30" s="19">
        <v>6</v>
      </c>
      <c r="R30" s="43">
        <f t="shared" si="0"/>
        <v>44</v>
      </c>
    </row>
    <row r="31" spans="1:19" x14ac:dyDescent="0.25">
      <c r="A31" s="16" t="s">
        <v>159</v>
      </c>
      <c r="B31" s="24" t="s">
        <v>20</v>
      </c>
      <c r="C31" s="27" t="s">
        <v>46</v>
      </c>
      <c r="D31" s="2" t="s">
        <v>155</v>
      </c>
      <c r="E31" s="18" t="s">
        <v>156</v>
      </c>
      <c r="F31" s="19"/>
      <c r="G31" s="19"/>
      <c r="H31" s="19"/>
      <c r="I31" s="19"/>
      <c r="J31" s="19"/>
      <c r="K31" s="19"/>
      <c r="L31" s="19">
        <v>5</v>
      </c>
      <c r="M31" s="19">
        <v>6</v>
      </c>
      <c r="N31" s="19">
        <v>4</v>
      </c>
      <c r="O31" s="19">
        <v>5</v>
      </c>
      <c r="P31" s="19">
        <v>5</v>
      </c>
      <c r="Q31" s="19">
        <v>4</v>
      </c>
      <c r="R31" s="43">
        <f t="shared" si="0"/>
        <v>29</v>
      </c>
    </row>
    <row r="32" spans="1:19" x14ac:dyDescent="0.25">
      <c r="A32" s="16" t="s">
        <v>159</v>
      </c>
      <c r="B32" s="24" t="s">
        <v>21</v>
      </c>
      <c r="C32" s="27" t="s">
        <v>56</v>
      </c>
      <c r="D32" s="2" t="s">
        <v>155</v>
      </c>
      <c r="E32" s="18" t="s">
        <v>156</v>
      </c>
      <c r="F32" s="19"/>
      <c r="G32" s="19"/>
      <c r="H32" s="19"/>
      <c r="I32" s="19"/>
      <c r="J32" s="19"/>
      <c r="K32" s="19"/>
      <c r="L32" s="19">
        <v>7</v>
      </c>
      <c r="M32" s="19">
        <v>8</v>
      </c>
      <c r="N32" s="19">
        <v>6</v>
      </c>
      <c r="O32" s="19">
        <v>7</v>
      </c>
      <c r="P32" s="19">
        <v>8</v>
      </c>
      <c r="Q32" s="19">
        <v>6</v>
      </c>
      <c r="R32" s="43">
        <f t="shared" si="0"/>
        <v>42</v>
      </c>
    </row>
    <row r="33" spans="1:19" x14ac:dyDescent="0.25">
      <c r="A33" s="16" t="s">
        <v>159</v>
      </c>
      <c r="B33" s="24" t="s">
        <v>43</v>
      </c>
      <c r="C33" s="27" t="s">
        <v>48</v>
      </c>
      <c r="D33" s="2" t="s">
        <v>155</v>
      </c>
      <c r="E33" s="18" t="s">
        <v>156</v>
      </c>
      <c r="F33" s="19"/>
      <c r="G33" s="19"/>
      <c r="H33" s="19"/>
      <c r="I33" s="19"/>
      <c r="J33" s="19"/>
      <c r="K33" s="19"/>
      <c r="L33" s="19">
        <v>3</v>
      </c>
      <c r="M33" s="19">
        <v>2</v>
      </c>
      <c r="N33" s="19">
        <v>1</v>
      </c>
      <c r="O33" s="19">
        <v>2</v>
      </c>
      <c r="P33" s="19">
        <v>1</v>
      </c>
      <c r="Q33" s="19">
        <v>1</v>
      </c>
      <c r="R33" s="43">
        <f t="shared" si="0"/>
        <v>10</v>
      </c>
      <c r="S33" s="30"/>
    </row>
    <row r="34" spans="1:19" x14ac:dyDescent="0.25">
      <c r="A34" s="16" t="s">
        <v>159</v>
      </c>
      <c r="B34" s="24" t="s">
        <v>49</v>
      </c>
      <c r="C34" s="27" t="s">
        <v>50</v>
      </c>
      <c r="D34" s="2" t="s">
        <v>155</v>
      </c>
      <c r="E34" s="18" t="s">
        <v>156</v>
      </c>
      <c r="F34" s="19"/>
      <c r="G34" s="19"/>
      <c r="H34" s="19"/>
      <c r="I34" s="19"/>
      <c r="J34" s="19"/>
      <c r="K34" s="19"/>
      <c r="L34" s="19">
        <v>3</v>
      </c>
      <c r="M34" s="19">
        <v>2</v>
      </c>
      <c r="N34" s="19">
        <v>2</v>
      </c>
      <c r="O34" s="19">
        <v>1</v>
      </c>
      <c r="P34" s="19">
        <v>1</v>
      </c>
      <c r="Q34" s="19">
        <v>1</v>
      </c>
      <c r="R34" s="43">
        <f t="shared" si="0"/>
        <v>10</v>
      </c>
    </row>
    <row r="35" spans="1:19" x14ac:dyDescent="0.25">
      <c r="A35" s="16" t="s">
        <v>159</v>
      </c>
      <c r="B35" s="24" t="s">
        <v>22</v>
      </c>
      <c r="C35" s="27" t="s">
        <v>57</v>
      </c>
      <c r="D35" s="2" t="s">
        <v>155</v>
      </c>
      <c r="E35" s="18" t="s">
        <v>156</v>
      </c>
      <c r="F35" s="19"/>
      <c r="G35" s="19"/>
      <c r="H35" s="19"/>
      <c r="I35" s="19"/>
      <c r="J35" s="19"/>
      <c r="K35" s="19"/>
      <c r="L35" s="19">
        <v>2</v>
      </c>
      <c r="M35" s="19">
        <v>3</v>
      </c>
      <c r="N35" s="19">
        <v>1</v>
      </c>
      <c r="O35" s="19">
        <v>2</v>
      </c>
      <c r="P35" s="19">
        <v>1</v>
      </c>
      <c r="Q35" s="19">
        <v>1</v>
      </c>
      <c r="R35" s="43">
        <f t="shared" si="0"/>
        <v>10</v>
      </c>
    </row>
    <row r="36" spans="1:19" x14ac:dyDescent="0.25">
      <c r="A36" s="16" t="s">
        <v>159</v>
      </c>
      <c r="B36" s="24" t="s">
        <v>23</v>
      </c>
      <c r="C36" s="27" t="s">
        <v>58</v>
      </c>
      <c r="D36" s="2" t="s">
        <v>155</v>
      </c>
      <c r="E36" s="18" t="s">
        <v>156</v>
      </c>
      <c r="F36" s="19"/>
      <c r="G36" s="19"/>
      <c r="H36" s="19"/>
      <c r="I36" s="19"/>
      <c r="J36" s="19"/>
      <c r="K36" s="19"/>
      <c r="L36" s="19">
        <v>224</v>
      </c>
      <c r="M36" s="19">
        <v>219</v>
      </c>
      <c r="N36" s="19">
        <v>202</v>
      </c>
      <c r="O36" s="19">
        <v>185</v>
      </c>
      <c r="P36" s="19">
        <v>193</v>
      </c>
      <c r="Q36" s="19">
        <v>187</v>
      </c>
      <c r="R36" s="43">
        <f>SUM(F36:Q36)</f>
        <v>1210</v>
      </c>
    </row>
    <row r="37" spans="1:19" x14ac:dyDescent="0.25">
      <c r="A37" s="50" t="s">
        <v>157</v>
      </c>
      <c r="B37" s="51"/>
      <c r="C37" s="51"/>
      <c r="D37" s="51"/>
      <c r="E37" s="52"/>
      <c r="F37" s="20">
        <f>SUM(F6:F36)</f>
        <v>0</v>
      </c>
      <c r="G37" s="20">
        <f t="shared" ref="G37:Q37" si="1">SUM(G6:G36)</f>
        <v>0</v>
      </c>
      <c r="H37" s="20">
        <f t="shared" si="1"/>
        <v>0</v>
      </c>
      <c r="I37" s="20">
        <f t="shared" si="1"/>
        <v>0</v>
      </c>
      <c r="J37" s="20">
        <f t="shared" si="1"/>
        <v>0</v>
      </c>
      <c r="K37" s="20">
        <f t="shared" si="1"/>
        <v>0</v>
      </c>
      <c r="L37" s="20">
        <f t="shared" si="1"/>
        <v>768</v>
      </c>
      <c r="M37" s="20">
        <f t="shared" si="1"/>
        <v>708</v>
      </c>
      <c r="N37" s="20">
        <f t="shared" si="1"/>
        <v>679</v>
      </c>
      <c r="O37" s="20">
        <f t="shared" si="1"/>
        <v>605</v>
      </c>
      <c r="P37" s="20">
        <f t="shared" si="1"/>
        <v>588</v>
      </c>
      <c r="Q37" s="20">
        <f t="shared" si="1"/>
        <v>558</v>
      </c>
      <c r="R37" s="20">
        <f>SUM(F37:Q37)</f>
        <v>3906</v>
      </c>
    </row>
    <row r="38" spans="1:19" x14ac:dyDescent="0.25">
      <c r="A38" s="15"/>
      <c r="B38" s="15"/>
      <c r="C38" s="15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9" x14ac:dyDescent="0.25">
      <c r="A39" s="53" t="s">
        <v>131</v>
      </c>
      <c r="B39" s="53"/>
      <c r="C39" s="53"/>
      <c r="D39" s="53"/>
      <c r="E39" s="53"/>
      <c r="F39" s="53"/>
      <c r="G39" s="53"/>
      <c r="H39" s="53"/>
      <c r="I39" s="1"/>
      <c r="J39" s="1"/>
      <c r="K39" s="1"/>
      <c r="L39" s="1"/>
      <c r="M39" s="1"/>
      <c r="N39" s="1"/>
      <c r="O39" s="1"/>
      <c r="P39" s="1"/>
      <c r="Q39" s="1"/>
    </row>
    <row r="40" spans="1:19" x14ac:dyDescent="0.25">
      <c r="A40" s="54" t="s">
        <v>132</v>
      </c>
      <c r="B40" s="54"/>
      <c r="C40" s="54"/>
      <c r="D40" s="54"/>
      <c r="E40" s="21"/>
      <c r="F40" s="21"/>
      <c r="G40" s="22"/>
      <c r="H40" s="21"/>
      <c r="I40" s="1"/>
      <c r="J40" s="1"/>
      <c r="K40" s="1"/>
      <c r="L40" s="1"/>
      <c r="M40" s="1"/>
      <c r="N40" s="1"/>
      <c r="O40" s="1"/>
      <c r="P40" s="1"/>
      <c r="Q40" s="1"/>
    </row>
  </sheetData>
  <mergeCells count="13">
    <mergeCell ref="R3:R4"/>
    <mergeCell ref="A5:R5"/>
    <mergeCell ref="A37:E37"/>
    <mergeCell ref="A39:H39"/>
    <mergeCell ref="A40:D40"/>
    <mergeCell ref="P1:Q1"/>
    <mergeCell ref="A2:Q2"/>
    <mergeCell ref="A3:A4"/>
    <mergeCell ref="B3:B4"/>
    <mergeCell ref="C3:C4"/>
    <mergeCell ref="D3:D4"/>
    <mergeCell ref="E3:E4"/>
    <mergeCell ref="F3:Q3"/>
  </mergeCells>
  <conditionalFormatting sqref="A1:Q4 A5:A36 D6:Q36 A37:Q40">
    <cfRule type="cellIs" dxfId="2" priority="3" operator="equal">
      <formula>0</formula>
    </cfRule>
  </conditionalFormatting>
  <conditionalFormatting sqref="R3:R4">
    <cfRule type="cellIs" dxfId="1" priority="2" operator="equal">
      <formula>0</formula>
    </cfRule>
  </conditionalFormatting>
  <conditionalFormatting sqref="R37">
    <cfRule type="cellIs" dxfId="0" priority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F176A-3DB0-4B7C-B821-BF03A735A6DD}">
  <dimension ref="A1:D10"/>
  <sheetViews>
    <sheetView workbookViewId="0">
      <selection activeCell="D8" sqref="D8"/>
    </sheetView>
  </sheetViews>
  <sheetFormatPr defaultRowHeight="15" x14ac:dyDescent="0.25"/>
  <sheetData>
    <row r="1" spans="1:4" x14ac:dyDescent="0.25">
      <c r="A1" s="32"/>
      <c r="B1" s="32"/>
      <c r="C1" s="32"/>
      <c r="D1" s="33" t="s">
        <v>160</v>
      </c>
    </row>
    <row r="2" spans="1:4" x14ac:dyDescent="0.25">
      <c r="A2" s="34"/>
      <c r="B2" s="34"/>
      <c r="C2" s="34"/>
      <c r="D2" s="34"/>
    </row>
    <row r="3" spans="1:4" x14ac:dyDescent="0.25">
      <c r="A3" s="114" t="s">
        <v>127</v>
      </c>
      <c r="B3" s="114"/>
      <c r="C3" s="114"/>
      <c r="D3" s="114"/>
    </row>
    <row r="4" spans="1:4" x14ac:dyDescent="0.25">
      <c r="A4" s="115"/>
      <c r="B4" s="115"/>
      <c r="C4" s="115"/>
      <c r="D4" s="115"/>
    </row>
    <row r="5" spans="1:4" x14ac:dyDescent="0.25">
      <c r="A5" s="34"/>
      <c r="B5" s="34"/>
      <c r="C5" s="34"/>
      <c r="D5" s="34"/>
    </row>
    <row r="6" spans="1:4" x14ac:dyDescent="0.25">
      <c r="A6" s="34"/>
      <c r="B6" s="34"/>
      <c r="C6" s="34"/>
      <c r="D6" s="34"/>
    </row>
    <row r="7" spans="1:4" x14ac:dyDescent="0.25">
      <c r="A7" s="34"/>
      <c r="B7" s="34"/>
      <c r="C7" s="34"/>
      <c r="D7" s="34"/>
    </row>
    <row r="8" spans="1:4" x14ac:dyDescent="0.25">
      <c r="A8" s="34"/>
      <c r="B8" s="34"/>
      <c r="C8" s="34"/>
      <c r="D8" s="34"/>
    </row>
    <row r="9" spans="1:4" x14ac:dyDescent="0.25">
      <c r="A9" s="34"/>
      <c r="B9" s="34"/>
      <c r="C9" s="34"/>
      <c r="D9" s="34"/>
    </row>
    <row r="10" spans="1:4" ht="24.6" customHeight="1" x14ac:dyDescent="0.25">
      <c r="A10" s="116" t="s">
        <v>161</v>
      </c>
      <c r="B10" s="116"/>
      <c r="C10" s="116"/>
      <c r="D10" s="116"/>
    </row>
  </sheetData>
  <mergeCells count="3">
    <mergeCell ref="A3:D3"/>
    <mergeCell ref="A4:D4"/>
    <mergeCell ref="A10:D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Document" dvAspect="DVASPECT_ICON" shapeId="4097" r:id="rId3">
          <objectPr defaultSize="0" r:id="rId4">
            <anchor moveWithCells="1">
              <from>
                <xdr:col>1</xdr:col>
                <xdr:colOff>9525</xdr:colOff>
                <xdr:row>3</xdr:row>
                <xdr:rowOff>133350</xdr:rowOff>
              </from>
              <to>
                <xdr:col>2</xdr:col>
                <xdr:colOff>314325</xdr:colOff>
                <xdr:row>7</xdr:row>
                <xdr:rowOff>85725</xdr:rowOff>
              </to>
            </anchor>
          </objectPr>
        </oleObject>
      </mc:Choice>
      <mc:Fallback>
        <oleObject progId="Document" dvAspect="DVASPECT_ICON" shapeId="4097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E581A-F52A-4767-8E3D-CADD4F19499B}">
  <dimension ref="A1:G9"/>
  <sheetViews>
    <sheetView workbookViewId="0">
      <selection activeCell="H7" sqref="H7"/>
    </sheetView>
  </sheetViews>
  <sheetFormatPr defaultRowHeight="15" x14ac:dyDescent="0.25"/>
  <sheetData>
    <row r="1" spans="1:7" x14ac:dyDescent="0.25">
      <c r="A1" s="35"/>
      <c r="B1" s="35"/>
      <c r="C1" s="35"/>
      <c r="D1" s="35"/>
      <c r="E1" s="117" t="s">
        <v>162</v>
      </c>
      <c r="F1" s="117"/>
      <c r="G1" s="117"/>
    </row>
    <row r="2" spans="1:7" ht="18.75" x14ac:dyDescent="0.3">
      <c r="A2" s="34"/>
      <c r="B2" s="36"/>
      <c r="C2" s="36"/>
      <c r="D2" s="36"/>
      <c r="E2" s="36"/>
      <c r="F2" s="36"/>
      <c r="G2" s="36"/>
    </row>
    <row r="3" spans="1:7" ht="18.75" x14ac:dyDescent="0.3">
      <c r="A3" s="118" t="s">
        <v>163</v>
      </c>
      <c r="B3" s="118"/>
      <c r="C3" s="118"/>
      <c r="D3" s="118"/>
      <c r="E3" s="118"/>
      <c r="F3" s="118"/>
      <c r="G3" s="118"/>
    </row>
    <row r="4" spans="1:7" ht="18.75" x14ac:dyDescent="0.3">
      <c r="A4" s="36"/>
      <c r="B4" s="36"/>
      <c r="C4" s="36"/>
      <c r="D4" s="36"/>
      <c r="E4" s="36"/>
      <c r="F4" s="36"/>
      <c r="G4" s="36"/>
    </row>
    <row r="5" spans="1:7" ht="18.75" x14ac:dyDescent="0.3">
      <c r="A5" s="36"/>
      <c r="B5" s="36"/>
      <c r="C5" s="36"/>
      <c r="D5" s="36"/>
      <c r="E5" s="36"/>
      <c r="F5" s="36"/>
      <c r="G5" s="36"/>
    </row>
    <row r="6" spans="1:7" ht="18.75" x14ac:dyDescent="0.3">
      <c r="A6" s="36"/>
      <c r="B6" s="36"/>
      <c r="C6" s="36"/>
      <c r="D6" s="36"/>
      <c r="E6" s="36"/>
      <c r="F6" s="36"/>
      <c r="G6" s="36"/>
    </row>
    <row r="7" spans="1:7" ht="18.75" x14ac:dyDescent="0.3">
      <c r="A7" s="36"/>
      <c r="B7" s="36"/>
      <c r="C7" s="36"/>
      <c r="D7" s="36"/>
      <c r="E7" s="36"/>
      <c r="F7" s="36"/>
      <c r="G7" s="36"/>
    </row>
    <row r="8" spans="1:7" x14ac:dyDescent="0.25">
      <c r="A8" s="119" t="s">
        <v>161</v>
      </c>
      <c r="B8" s="119"/>
      <c r="C8" s="119"/>
      <c r="D8" s="119"/>
      <c r="E8" s="119"/>
      <c r="F8" s="119"/>
      <c r="G8" s="119"/>
    </row>
    <row r="9" spans="1:7" x14ac:dyDescent="0.25">
      <c r="A9" s="119"/>
      <c r="B9" s="119"/>
      <c r="C9" s="119"/>
      <c r="D9" s="119"/>
      <c r="E9" s="119"/>
      <c r="F9" s="119"/>
      <c r="G9" s="119"/>
    </row>
  </sheetData>
  <mergeCells count="3">
    <mergeCell ref="E1:G1"/>
    <mergeCell ref="A3:G3"/>
    <mergeCell ref="A8:G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Acrobat Document" dvAspect="DVASPECT_ICON" shapeId="5123" r:id="rId3">
          <objectPr defaultSize="0" r:id="rId4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2</xdr:col>
                <xdr:colOff>304800</xdr:colOff>
                <xdr:row>7</xdr:row>
                <xdr:rowOff>104775</xdr:rowOff>
              </to>
            </anchor>
          </objectPr>
        </oleObject>
      </mc:Choice>
      <mc:Fallback>
        <oleObject progId="Acrobat Document" dvAspect="DVASPECT_ICON" shapeId="5123" r:id="rId3"/>
      </mc:Fallback>
    </mc:AlternateContent>
    <mc:AlternateContent xmlns:mc="http://schemas.openxmlformats.org/markup-compatibility/2006">
      <mc:Choice Requires="x14">
        <oleObject progId="Acrobat Document" dvAspect="DVASPECT_ICON" shapeId="5124" r:id="rId5">
          <objectPr defaultSize="0" r:id="rId6">
            <anchor moveWithCells="1">
              <from>
                <xdr:col>3</xdr:col>
                <xdr:colOff>542925</xdr:colOff>
                <xdr:row>4</xdr:row>
                <xdr:rowOff>9525</xdr:rowOff>
              </from>
              <to>
                <xdr:col>5</xdr:col>
                <xdr:colOff>238125</xdr:colOff>
                <xdr:row>7</xdr:row>
                <xdr:rowOff>104775</xdr:rowOff>
              </to>
            </anchor>
          </objectPr>
        </oleObject>
      </mc:Choice>
      <mc:Fallback>
        <oleObject progId="Acrobat Document" dvAspect="DVASPECT_ICON" shapeId="5124" r:id="rId5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d29857-914a-4e56-b345-7b1ea223e0f4">
      <Terms xmlns="http://schemas.microsoft.com/office/infopath/2007/PartnerControls"/>
    </lcf76f155ced4ddcb4097134ff3c332f>
    <TaxCatchAll xmlns="df3baf70-0186-4082-b534-fbb4bf6ce6d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34C35900466C654BA126D055F9DC5510" ma:contentTypeVersion="13" ma:contentTypeDescription="Создание документа." ma:contentTypeScope="" ma:versionID="97bb383aecbea4f4c3a83d9788610480">
  <xsd:schema xmlns:xsd="http://www.w3.org/2001/XMLSchema" xmlns:xs="http://www.w3.org/2001/XMLSchema" xmlns:p="http://schemas.microsoft.com/office/2006/metadata/properties" xmlns:ns2="f3d29857-914a-4e56-b345-7b1ea223e0f4" xmlns:ns3="df3baf70-0186-4082-b534-fbb4bf6ce6d1" targetNamespace="http://schemas.microsoft.com/office/2006/metadata/properties" ma:root="true" ma:fieldsID="1791d07376989c95c21ef6ec0e78a844" ns2:_="" ns3:_="">
    <xsd:import namespace="f3d29857-914a-4e56-b345-7b1ea223e0f4"/>
    <xsd:import namespace="df3baf70-0186-4082-b534-fbb4bf6ce6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29857-914a-4e56-b345-7b1ea223e0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baf70-0186-4082-b534-fbb4bf6ce6d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f5a7645-98d7-4aef-a233-0e299ce3eade}" ma:internalName="TaxCatchAll" ma:showField="CatchAllData" ma:web="df3baf70-0186-4082-b534-fbb4bf6ce6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98CBEF-80AD-4107-ADD3-81EF7237B7E9}">
  <ds:schemaRefs>
    <ds:schemaRef ds:uri="http://schemas.microsoft.com/office/2006/metadata/properties"/>
    <ds:schemaRef ds:uri="http://schemas.microsoft.com/office/infopath/2007/PartnerControls"/>
    <ds:schemaRef ds:uri="f3d29857-914a-4e56-b345-7b1ea223e0f4"/>
    <ds:schemaRef ds:uri="df3baf70-0186-4082-b534-fbb4bf6ce6d1"/>
  </ds:schemaRefs>
</ds:datastoreItem>
</file>

<file path=customXml/itemProps2.xml><?xml version="1.0" encoding="utf-8"?>
<ds:datastoreItem xmlns:ds="http://schemas.openxmlformats.org/officeDocument/2006/customXml" ds:itemID="{376B64F1-5DF8-406D-B267-1F487B596B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ADEB40-CA6E-47FB-BBDA-75E2B2BF60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d29857-914a-4e56-b345-7b1ea223e0f4"/>
    <ds:schemaRef ds:uri="df3baf70-0186-4082-b534-fbb4bf6ce6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Пропозиція</vt:lpstr>
      <vt:lpstr>1. Дислокація</vt:lpstr>
      <vt:lpstr>2. Договір</vt:lpstr>
      <vt:lpstr>3. ППВР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Воротилин Сергей Александрович</dc:creator>
  <cp:lastModifiedBy>Шмельов Євгеній Олегович (Yevhenii Shmelov)</cp:lastModifiedBy>
  <cp:lastPrinted>2022-11-28T08:28:44Z</cp:lastPrinted>
  <dcterms:created xsi:type="dcterms:W3CDTF">2022-11-28T07:48:34Z</dcterms:created>
  <dcterms:modified xsi:type="dcterms:W3CDTF">2026-05-27T07:17:08Z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2022-11-28T07:48:35Z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dcfa3da3-6281-41f6-b57e-84ac5e9ab4fd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0x01010034C35900466C654BA126D055F9DC5510</vt:lpwstr>
  </property>
  <property fmtid="{D5CDD505-2E9C-101B-9397-08002B2CF9AE}" pid="10" name="MediaServiceImageTags">
    <vt:lpwstr/>
  </property>
</Properties>
</file>